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5456" windowHeight="9528"/>
  </bookViews>
  <sheets>
    <sheet name="Бюджет_1" sheetId="2" r:id="rId1"/>
  </sheets>
  <definedNames>
    <definedName name="_xlnm.Print_Titles" localSheetId="0">Бюджет_1!$9:$10</definedName>
  </definedNames>
  <calcPr calcId="114210" fullCalcOnLoad="1"/>
</workbook>
</file>

<file path=xl/calcChain.xml><?xml version="1.0" encoding="utf-8"?>
<calcChain xmlns="http://schemas.openxmlformats.org/spreadsheetml/2006/main">
  <c r="U16" i="2"/>
  <c r="U15"/>
  <c r="U14"/>
  <c r="U13"/>
  <c r="U26"/>
  <c r="U28"/>
  <c r="U30"/>
  <c r="U25"/>
  <c r="U24"/>
  <c r="U23"/>
  <c r="U35"/>
  <c r="U34"/>
  <c r="U33"/>
  <c r="U32"/>
  <c r="U40"/>
  <c r="U39"/>
  <c r="U38"/>
  <c r="U37"/>
  <c r="U21"/>
  <c r="U20"/>
  <c r="U19"/>
  <c r="U18"/>
  <c r="U12"/>
  <c r="U46"/>
  <c r="U48"/>
  <c r="U45"/>
  <c r="U44"/>
  <c r="U43"/>
  <c r="U42"/>
  <c r="U53"/>
  <c r="U52"/>
  <c r="U51"/>
  <c r="U59"/>
  <c r="U58"/>
  <c r="U57"/>
  <c r="U56"/>
  <c r="U50"/>
  <c r="U65"/>
  <c r="U64"/>
  <c r="U68"/>
  <c r="U67"/>
  <c r="U71"/>
  <c r="U70"/>
  <c r="U63"/>
  <c r="U62"/>
  <c r="U61"/>
  <c r="U77"/>
  <c r="U76"/>
  <c r="U80"/>
  <c r="U79"/>
  <c r="U75"/>
  <c r="U84"/>
  <c r="U83"/>
  <c r="U86"/>
  <c r="U89"/>
  <c r="U82"/>
  <c r="U74"/>
  <c r="U73"/>
  <c r="U96"/>
  <c r="U98"/>
  <c r="U100"/>
  <c r="U95"/>
  <c r="U94"/>
  <c r="U93"/>
  <c r="U92"/>
  <c r="U105"/>
  <c r="U104"/>
  <c r="U103"/>
  <c r="U102"/>
  <c r="U11"/>
  <c r="W16"/>
  <c r="W15"/>
  <c r="W14"/>
  <c r="W13"/>
  <c r="W26"/>
  <c r="W28"/>
  <c r="W30"/>
  <c r="W25"/>
  <c r="W24"/>
  <c r="W23"/>
  <c r="W35"/>
  <c r="W34"/>
  <c r="W33"/>
  <c r="W32"/>
  <c r="W40"/>
  <c r="W39"/>
  <c r="W38"/>
  <c r="W37"/>
  <c r="W21"/>
  <c r="W20"/>
  <c r="W19"/>
  <c r="W18"/>
  <c r="W12"/>
  <c r="W53"/>
  <c r="W52"/>
  <c r="W51"/>
  <c r="W59"/>
  <c r="W58"/>
  <c r="W57"/>
  <c r="W56"/>
  <c r="W50"/>
  <c r="W65"/>
  <c r="W64"/>
  <c r="W68"/>
  <c r="W67"/>
  <c r="W71"/>
  <c r="W70"/>
  <c r="W63"/>
  <c r="W62"/>
  <c r="W61"/>
  <c r="W77"/>
  <c r="W76"/>
  <c r="W80"/>
  <c r="W79"/>
  <c r="W75"/>
  <c r="W84"/>
  <c r="W83"/>
  <c r="W86"/>
  <c r="W89"/>
  <c r="W82"/>
  <c r="W74"/>
  <c r="W73"/>
  <c r="W96"/>
  <c r="W98"/>
  <c r="W100"/>
  <c r="W95"/>
  <c r="W94"/>
  <c r="W93"/>
  <c r="W92"/>
  <c r="W105"/>
  <c r="W104"/>
  <c r="W103"/>
  <c r="W102"/>
  <c r="W111"/>
  <c r="W110"/>
  <c r="W109"/>
  <c r="W108"/>
  <c r="W107"/>
  <c r="W11"/>
  <c r="V16"/>
  <c r="V15"/>
  <c r="V14"/>
  <c r="V13"/>
  <c r="V26"/>
  <c r="V28"/>
  <c r="V30"/>
  <c r="V25"/>
  <c r="V24"/>
  <c r="V23"/>
  <c r="V35"/>
  <c r="V34"/>
  <c r="V33"/>
  <c r="V32"/>
  <c r="V40"/>
  <c r="V39"/>
  <c r="V38"/>
  <c r="V37"/>
  <c r="V21"/>
  <c r="V20"/>
  <c r="V19"/>
  <c r="V18"/>
  <c r="V12"/>
  <c r="V53"/>
  <c r="V52"/>
  <c r="V51"/>
  <c r="V59"/>
  <c r="V58"/>
  <c r="V57"/>
  <c r="V56"/>
  <c r="V50"/>
  <c r="V65"/>
  <c r="V64"/>
  <c r="V68"/>
  <c r="V67"/>
  <c r="V71"/>
  <c r="V70"/>
  <c r="V63"/>
  <c r="V62"/>
  <c r="V61"/>
  <c r="V77"/>
  <c r="V76"/>
  <c r="V80"/>
  <c r="V79"/>
  <c r="V75"/>
  <c r="V84"/>
  <c r="V83"/>
  <c r="V86"/>
  <c r="V89"/>
  <c r="V82"/>
  <c r="V74"/>
  <c r="V73"/>
  <c r="V97"/>
  <c r="V96"/>
  <c r="V98"/>
  <c r="V100"/>
  <c r="V95"/>
  <c r="V94"/>
  <c r="V93"/>
  <c r="V92"/>
  <c r="V105"/>
  <c r="V104"/>
  <c r="V103"/>
  <c r="V102"/>
  <c r="V111"/>
  <c r="V110"/>
  <c r="V109"/>
  <c r="V108"/>
  <c r="V107"/>
  <c r="V11"/>
  <c r="W90"/>
  <c r="V90"/>
  <c r="U90"/>
  <c r="V87"/>
  <c r="W87"/>
  <c r="U87"/>
  <c r="U54"/>
</calcChain>
</file>

<file path=xl/sharedStrings.xml><?xml version="1.0" encoding="utf-8"?>
<sst xmlns="http://schemas.openxmlformats.org/spreadsheetml/2006/main" count="281" uniqueCount="107">
  <si>
    <t/>
  </si>
  <si>
    <t>000</t>
  </si>
  <si>
    <t>0000000000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</si>
  <si>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</si>
  <si>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</si>
  <si>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</si>
  <si>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</si>
  <si>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</si>
  <si>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</si>
  <si>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</si>
  <si>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</si>
  <si>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</si>
  <si>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</si>
  <si>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</si>
  <si>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</si>
  <si>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</si>
  <si>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</si>
  <si>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</si>
  <si>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</si>
  <si>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</si>
  <si>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</si>
  <si>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</si>
  <si>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</si>
  <si>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</si>
  <si>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</si>
  <si>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</si>
  <si>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</si>
  <si>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</si>
  <si>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</si>
  <si>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</si>
  <si>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</si>
  <si>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</si>
  <si>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</si>
  <si>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</si>
  <si>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</si>
  <si>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</si>
  <si>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</si>
  <si>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</si>
  <si>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</si>
  <si>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</si>
  <si>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</si>
  <si>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</si>
  <si>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</si>
  <si>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</si>
  <si>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</si>
  <si>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</si>
  <si>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</si>
  <si>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</si>
  <si>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</si>
  <si>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</si>
  <si>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</si>
  <si>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</si>
  <si>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</si>
  <si>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</si>
  <si>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</si>
  <si>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</si>
  <si>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</si>
  <si>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</si>
  <si>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</si>
  <si>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</si>
  <si>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</si>
  <si>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</si>
  <si>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</si>
  <si>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</si>
  <si>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</si>
  <si>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</si>
  <si>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</si>
  <si>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</si>
  <si>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</si>
  <si>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</si>
  <si>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</si>
  <si>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</si>
  <si>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</si>
  <si>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</si>
  <si>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</si>
  <si>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</si>
  <si>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</si>
  <si>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</si>
  <si>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2017 год</t>
  </si>
  <si>
    <t>2016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</si>
  <si>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</si>
  <si>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</si>
  <si>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</si>
  <si>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</si>
  <si>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</si>
  <si>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</si>
  <si>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</si>
  <si>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</si>
  <si>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</si>
  <si>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</si>
  <si>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</si>
  <si>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 xml:space="preserve">Создание условий для организации досуга и обеспечения жителей Мамоновского сельсовета Маслянинского района услугами организаций культуры
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</si>
  <si>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</si>
  <si>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</si>
  <si>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бюджета Мамоновского сельсовета  Маслянинского района</t>
  </si>
  <si>
    <t>Непрограммное направление бюджета Мамоновского сельсовета Маслянинского района</t>
  </si>
  <si>
    <t>Организация благоустройства и озеленения территории Мамоновского сельсовета Маслянинского района</t>
  </si>
  <si>
    <t>Дорожный фонд Мамоновского сельсовета Маслянинского района в части содержания муниципальных дорог</t>
  </si>
  <si>
    <t>Дорожная деятельность в отношении автомобильных дорог Мамоновского сельсовета Маслянинского района</t>
  </si>
  <si>
    <t>Дорожный фонд Мамоновского сельсовета Маслянинского района в части капитальных расходов</t>
  </si>
  <si>
    <t xml:space="preserve"> Расходы на обеспечение функций муниципальных органов                                                                                                     </t>
  </si>
  <si>
    <t>Организация утилизации и переработки бытовых и промышленных отходов в Мамоновском сельсовете Маслянинском района</t>
  </si>
  <si>
    <t>и плановый период 2017-2018 годы»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</si>
  <si>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Маслянинского района на 2016 год и плановый период 2017-2018 годов</t>
  </si>
  <si>
    <t>Приложение № 5 таб.3</t>
  </si>
  <si>
    <t xml:space="preserve">к решению 7 сессии Совета депутатов Мамоновского сельсовета </t>
  </si>
  <si>
    <t xml:space="preserve"> от 21.12.2015 г. №  31 «О   бюджете Мамоновского сельсовета на 2016 год 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</si>
</sst>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sz val="9"/>
      <name val="Arial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9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4" fontId="7" fillId="0" borderId="5" xfId="1" applyNumberFormat="1" applyFont="1" applyFill="1" applyBorder="1" applyAlignment="1" applyProtection="1">
      <protection hidden="1"/>
    </xf>
    <xf numFmtId="168" fontId="7" fillId="0" borderId="5" xfId="1" applyNumberFormat="1" applyFont="1" applyFill="1" applyBorder="1" applyAlignment="1" applyProtection="1">
      <protection hidden="1"/>
    </xf>
    <xf numFmtId="169" fontId="7" fillId="0" borderId="5" xfId="1" applyNumberFormat="1" applyFont="1" applyFill="1" applyBorder="1" applyAlignment="1" applyProtection="1">
      <protection hidden="1"/>
    </xf>
    <xf numFmtId="167" fontId="7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8" fontId="4" fillId="0" borderId="5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1" fillId="0" borderId="3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70" fontId="2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1" fontId="4" fillId="0" borderId="3" xfId="1" applyNumberFormat="1" applyFont="1" applyFill="1" applyBorder="1" applyAlignment="1" applyProtection="1">
      <alignment wrapText="1"/>
      <protection hidden="1"/>
    </xf>
    <xf numFmtId="172" fontId="4" fillId="0" borderId="3" xfId="1" applyNumberFormat="1" applyFont="1" applyFill="1" applyBorder="1" applyAlignment="1" applyProtection="1">
      <alignment wrapText="1"/>
      <protection hidden="1"/>
    </xf>
    <xf numFmtId="172" fontId="5" fillId="0" borderId="3" xfId="1" applyNumberFormat="1" applyFont="1" applyFill="1" applyBorder="1" applyAlignment="1" applyProtection="1">
      <alignment wrapText="1"/>
      <protection hidden="1"/>
    </xf>
    <xf numFmtId="170" fontId="6" fillId="2" borderId="3" xfId="1" applyNumberFormat="1" applyFont="1" applyFill="1" applyBorder="1" applyAlignment="1" applyProtection="1">
      <alignment wrapText="1"/>
      <protection hidden="1"/>
    </xf>
    <xf numFmtId="170" fontId="7" fillId="0" borderId="3" xfId="1" applyNumberFormat="1" applyFont="1" applyFill="1" applyBorder="1" applyAlignment="1" applyProtection="1">
      <alignment wrapText="1"/>
      <protection hidden="1"/>
    </xf>
    <xf numFmtId="171" fontId="4" fillId="0" borderId="6" xfId="1" applyNumberFormat="1" applyFont="1" applyFill="1" applyBorder="1" applyAlignment="1" applyProtection="1">
      <alignment wrapText="1"/>
      <protection hidden="1"/>
    </xf>
    <xf numFmtId="164" fontId="5" fillId="0" borderId="5" xfId="1" applyNumberFormat="1" applyFont="1" applyFill="1" applyBorder="1" applyAlignment="1" applyProtection="1">
      <protection hidden="1"/>
    </xf>
    <xf numFmtId="168" fontId="5" fillId="0" borderId="5" xfId="1" applyNumberFormat="1" applyFont="1" applyFill="1" applyBorder="1" applyAlignment="1" applyProtection="1">
      <protection hidden="1"/>
    </xf>
    <xf numFmtId="169" fontId="5" fillId="0" borderId="5" xfId="1" applyNumberFormat="1" applyFont="1" applyFill="1" applyBorder="1" applyAlignment="1" applyProtection="1">
      <protection hidden="1"/>
    </xf>
    <xf numFmtId="167" fontId="5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Font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Font="1" applyBorder="1" applyAlignment="1" applyProtection="1">
      <alignment horizontal="center" vertical="center"/>
      <protection hidden="1"/>
    </xf>
    <xf numFmtId="0" fontId="8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167" fontId="6" fillId="3" borderId="23" xfId="1" applyNumberFormat="1" applyFont="1" applyFill="1" applyBorder="1" applyAlignment="1" applyProtection="1">
      <alignment wrapText="1"/>
      <protection hidden="1"/>
    </xf>
    <xf numFmtId="169" fontId="6" fillId="3" borderId="24" xfId="1" applyNumberFormat="1" applyFont="1" applyFill="1" applyBorder="1" applyAlignment="1" applyProtection="1">
      <protection hidden="1"/>
    </xf>
    <xf numFmtId="168" fontId="6" fillId="3" borderId="24" xfId="1" applyNumberFormat="1" applyFont="1" applyFill="1" applyBorder="1" applyAlignment="1" applyProtection="1">
      <protection hidden="1"/>
    </xf>
    <xf numFmtId="164" fontId="6" fillId="3" borderId="24" xfId="1" applyNumberFormat="1" applyFont="1" applyFill="1" applyBorder="1" applyAlignment="1" applyProtection="1">
      <protection hidden="1"/>
    </xf>
    <xf numFmtId="166" fontId="2" fillId="3" borderId="25" xfId="1" applyNumberFormat="1" applyFont="1" applyFill="1" applyBorder="1" applyAlignment="1" applyProtection="1">
      <protection hidden="1"/>
    </xf>
    <xf numFmtId="9" fontId="2" fillId="3" borderId="26" xfId="1" applyNumberFormat="1" applyFont="1" applyFill="1" applyBorder="1" applyAlignment="1" applyProtection="1">
      <protection hidden="1"/>
    </xf>
    <xf numFmtId="165" fontId="2" fillId="3" borderId="26" xfId="1" applyNumberFormat="1" applyFont="1" applyFill="1" applyBorder="1" applyAlignment="1" applyProtection="1">
      <protection hidden="1"/>
    </xf>
    <xf numFmtId="0" fontId="1" fillId="3" borderId="0" xfId="1" applyFill="1"/>
    <xf numFmtId="0" fontId="1" fillId="0" borderId="0" xfId="2"/>
    <xf numFmtId="0" fontId="10" fillId="0" borderId="0" xfId="2" applyFont="1"/>
    <xf numFmtId="0" fontId="10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8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0" fontId="11" fillId="0" borderId="0" xfId="2" applyFont="1" applyFill="1" applyAlignment="1"/>
    <xf numFmtId="0" fontId="13" fillId="0" borderId="0" xfId="0" applyFont="1" applyFill="1" applyAlignment="1">
      <alignment horizontal="right" wrapText="1"/>
    </xf>
    <xf numFmtId="0" fontId="15" fillId="0" borderId="2" xfId="1" applyFont="1" applyFill="1" applyBorder="1" applyAlignment="1" applyProtection="1">
      <protection hidden="1"/>
    </xf>
    <xf numFmtId="170" fontId="16" fillId="0" borderId="3" xfId="1" applyNumberFormat="1" applyFont="1" applyFill="1" applyBorder="1" applyAlignment="1" applyProtection="1">
      <alignment wrapText="1"/>
      <protection hidden="1"/>
    </xf>
    <xf numFmtId="170" fontId="17" fillId="2" borderId="3" xfId="1" applyNumberFormat="1" applyFont="1" applyFill="1" applyBorder="1" applyAlignment="1" applyProtection="1">
      <alignment wrapText="1"/>
      <protection hidden="1"/>
    </xf>
    <xf numFmtId="172" fontId="18" fillId="0" borderId="3" xfId="1" applyNumberFormat="1" applyFont="1" applyFill="1" applyBorder="1" applyAlignment="1" applyProtection="1">
      <alignment wrapText="1"/>
      <protection hidden="1"/>
    </xf>
    <xf numFmtId="172" fontId="19" fillId="0" borderId="3" xfId="1" applyNumberFormat="1" applyFont="1" applyFill="1" applyBorder="1" applyAlignment="1" applyProtection="1">
      <alignment wrapText="1"/>
      <protection hidden="1"/>
    </xf>
    <xf numFmtId="171" fontId="19" fillId="0" borderId="3" xfId="1" applyNumberFormat="1" applyFont="1" applyFill="1" applyBorder="1" applyAlignment="1" applyProtection="1">
      <alignment wrapText="1"/>
      <protection hidden="1"/>
    </xf>
    <xf numFmtId="170" fontId="19" fillId="0" borderId="6" xfId="1" applyNumberFormat="1" applyFont="1" applyFill="1" applyBorder="1" applyAlignment="1" applyProtection="1">
      <alignment wrapText="1"/>
      <protection hidden="1"/>
    </xf>
    <xf numFmtId="167" fontId="19" fillId="0" borderId="6" xfId="1" applyNumberFormat="1" applyFont="1" applyFill="1" applyBorder="1" applyAlignment="1" applyProtection="1">
      <alignment wrapText="1"/>
      <protection hidden="1"/>
    </xf>
    <xf numFmtId="169" fontId="19" fillId="0" borderId="5" xfId="1" applyNumberFormat="1" applyFont="1" applyFill="1" applyBorder="1" applyAlignment="1" applyProtection="1">
      <protection hidden="1"/>
    </xf>
    <xf numFmtId="168" fontId="19" fillId="0" borderId="5" xfId="1" applyNumberFormat="1" applyFont="1" applyFill="1" applyBorder="1" applyAlignment="1" applyProtection="1">
      <protection hidden="1"/>
    </xf>
    <xf numFmtId="164" fontId="19" fillId="0" borderId="5" xfId="1" applyNumberFormat="1" applyFont="1" applyFill="1" applyBorder="1" applyAlignment="1" applyProtection="1">
      <protection hidden="1"/>
    </xf>
    <xf numFmtId="166" fontId="15" fillId="0" borderId="4" xfId="1" applyNumberFormat="1" applyFont="1" applyFill="1" applyBorder="1" applyAlignment="1" applyProtection="1">
      <protection hidden="1"/>
    </xf>
    <xf numFmtId="9" fontId="15" fillId="0" borderId="3" xfId="1" applyNumberFormat="1" applyFont="1" applyFill="1" applyBorder="1" applyAlignment="1" applyProtection="1">
      <protection hidden="1"/>
    </xf>
    <xf numFmtId="165" fontId="15" fillId="0" borderId="3" xfId="1" applyNumberFormat="1" applyFont="1" applyFill="1" applyBorder="1" applyAlignment="1" applyProtection="1">
      <protection hidden="1"/>
    </xf>
    <xf numFmtId="0" fontId="20" fillId="0" borderId="0" xfId="1" applyFont="1"/>
    <xf numFmtId="170" fontId="19" fillId="0" borderId="3" xfId="1" applyNumberFormat="1" applyFont="1" applyFill="1" applyBorder="1" applyAlignment="1" applyProtection="1">
      <alignment wrapText="1"/>
      <protection hidden="1"/>
    </xf>
    <xf numFmtId="164" fontId="19" fillId="0" borderId="3" xfId="1" applyNumberFormat="1" applyFont="1" applyFill="1" applyBorder="1" applyAlignment="1" applyProtection="1">
      <protection hidden="1"/>
    </xf>
    <xf numFmtId="169" fontId="21" fillId="0" borderId="5" xfId="1" applyNumberFormat="1" applyFont="1" applyFill="1" applyBorder="1" applyAlignment="1" applyProtection="1">
      <protection hidden="1"/>
    </xf>
    <xf numFmtId="168" fontId="21" fillId="0" borderId="5" xfId="1" applyNumberFormat="1" applyFont="1" applyFill="1" applyBorder="1" applyAlignment="1" applyProtection="1">
      <protection hidden="1"/>
    </xf>
    <xf numFmtId="164" fontId="21" fillId="0" borderId="5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167" fontId="21" fillId="0" borderId="8" xfId="1" applyNumberFormat="1" applyFont="1" applyFill="1" applyBorder="1" applyAlignment="1" applyProtection="1">
      <alignment wrapText="1"/>
      <protection hidden="1"/>
    </xf>
    <xf numFmtId="168" fontId="12" fillId="0" borderId="7" xfId="1" applyNumberFormat="1" applyFont="1" applyFill="1" applyBorder="1" applyAlignment="1" applyProtection="1">
      <alignment horizontal="left"/>
      <protection hidden="1"/>
    </xf>
    <xf numFmtId="168" fontId="21" fillId="0" borderId="7" xfId="1" applyNumberFormat="1" applyFont="1" applyFill="1" applyBorder="1" applyAlignment="1" applyProtection="1">
      <alignment horizontal="left"/>
      <protection hidden="1"/>
    </xf>
    <xf numFmtId="167" fontId="21" fillId="0" borderId="6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protection hidden="1"/>
    </xf>
    <xf numFmtId="168" fontId="4" fillId="0" borderId="7" xfId="1" applyNumberFormat="1" applyFont="1" applyFill="1" applyBorder="1" applyAlignment="1" applyProtection="1">
      <protection hidden="1"/>
    </xf>
    <xf numFmtId="173" fontId="4" fillId="0" borderId="7" xfId="1" applyNumberFormat="1" applyFont="1" applyFill="1" applyBorder="1" applyAlignment="1" applyProtection="1">
      <protection hidden="1"/>
    </xf>
    <xf numFmtId="169" fontId="12" fillId="0" borderId="7" xfId="1" applyNumberFormat="1" applyFont="1" applyFill="1" applyBorder="1" applyAlignment="1" applyProtection="1">
      <protection hidden="1"/>
    </xf>
    <xf numFmtId="168" fontId="12" fillId="0" borderId="7" xfId="1" applyNumberFormat="1" applyFont="1" applyFill="1" applyBorder="1" applyAlignment="1" applyProtection="1">
      <protection hidden="1"/>
    </xf>
    <xf numFmtId="173" fontId="12" fillId="0" borderId="7" xfId="1" applyNumberFormat="1" applyFont="1" applyFill="1" applyBorder="1" applyAlignment="1" applyProtection="1">
      <protection hidden="1"/>
    </xf>
    <xf numFmtId="173" fontId="12" fillId="0" borderId="27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15" fillId="0" borderId="6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" fillId="3" borderId="0" xfId="1" applyFill="1" applyBorder="1" applyProtection="1">
      <protection hidden="1"/>
    </xf>
    <xf numFmtId="0" fontId="15" fillId="0" borderId="0" xfId="1" applyFont="1" applyBorder="1" applyAlignment="1" applyProtection="1">
      <protection hidden="1"/>
    </xf>
    <xf numFmtId="0" fontId="20" fillId="0" borderId="0" xfId="1" applyFont="1" applyBorder="1" applyProtection="1"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167" fontId="6" fillId="3" borderId="24" xfId="1" applyNumberFormat="1" applyFont="1" applyFill="1" applyBorder="1" applyAlignment="1" applyProtection="1">
      <alignment horizontal="left"/>
      <protection hidden="1"/>
    </xf>
    <xf numFmtId="167" fontId="5" fillId="0" borderId="5" xfId="1" applyNumberFormat="1" applyFont="1" applyFill="1" applyBorder="1" applyAlignment="1" applyProtection="1">
      <alignment horizontal="left"/>
      <protection hidden="1"/>
    </xf>
    <xf numFmtId="167" fontId="4" fillId="0" borderId="5" xfId="1" applyNumberFormat="1" applyFont="1" applyFill="1" applyBorder="1" applyAlignment="1" applyProtection="1">
      <alignment horizontal="left"/>
      <protection hidden="1"/>
    </xf>
    <xf numFmtId="167" fontId="19" fillId="0" borderId="5" xfId="1" applyNumberFormat="1" applyFont="1" applyFill="1" applyBorder="1" applyAlignment="1" applyProtection="1">
      <alignment horizontal="left"/>
      <protection hidden="1"/>
    </xf>
    <xf numFmtId="167" fontId="12" fillId="0" borderId="5" xfId="1" applyNumberFormat="1" applyFont="1" applyFill="1" applyBorder="1" applyAlignment="1" applyProtection="1">
      <alignment horizontal="left"/>
      <protection hidden="1"/>
    </xf>
    <xf numFmtId="167" fontId="21" fillId="0" borderId="5" xfId="1" applyNumberFormat="1" applyFont="1" applyFill="1" applyBorder="1" applyAlignment="1" applyProtection="1">
      <alignment horizontal="left"/>
      <protection hidden="1"/>
    </xf>
    <xf numFmtId="167" fontId="7" fillId="0" borderId="5" xfId="1" applyNumberFormat="1" applyFont="1" applyFill="1" applyBorder="1" applyAlignment="1" applyProtection="1">
      <alignment horizontal="left"/>
      <protection hidden="1"/>
    </xf>
    <xf numFmtId="167" fontId="2" fillId="0" borderId="5" xfId="1" applyNumberFormat="1" applyFont="1" applyFill="1" applyBorder="1" applyAlignment="1" applyProtection="1">
      <alignment horizontal="left"/>
      <protection hidden="1"/>
    </xf>
    <xf numFmtId="0" fontId="8" fillId="0" borderId="29" xfId="1" applyFont="1" applyBorder="1" applyAlignment="1" applyProtection="1">
      <alignment horizontal="center" vertic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" fillId="0" borderId="4" xfId="1" applyNumberFormat="1" applyFont="1" applyFill="1" applyBorder="1" applyAlignment="1" applyProtection="1">
      <protection hidden="1"/>
    </xf>
    <xf numFmtId="0" fontId="8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Font="1" applyBorder="1" applyAlignment="1" applyProtection="1">
      <alignment horizontal="center" vertical="center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33" xfId="1" applyFont="1" applyBorder="1" applyAlignment="1" applyProtection="1">
      <alignment horizontal="center" vertical="center"/>
      <protection hidden="1"/>
    </xf>
    <xf numFmtId="164" fontId="6" fillId="3" borderId="23" xfId="1" applyNumberFormat="1" applyFont="1" applyFill="1" applyBorder="1" applyAlignment="1" applyProtection="1">
      <protection hidden="1"/>
    </xf>
    <xf numFmtId="164" fontId="6" fillId="3" borderId="15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4" fontId="5" fillId="0" borderId="2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4" fillId="0" borderId="27" xfId="1" applyNumberFormat="1" applyFont="1" applyFill="1" applyBorder="1" applyAlignment="1" applyProtection="1">
      <protection hidden="1"/>
    </xf>
    <xf numFmtId="164" fontId="19" fillId="0" borderId="6" xfId="1" applyNumberFormat="1" applyFont="1" applyFill="1" applyBorder="1" applyAlignment="1" applyProtection="1">
      <protection hidden="1"/>
    </xf>
    <xf numFmtId="164" fontId="19" fillId="0" borderId="27" xfId="1" applyNumberFormat="1" applyFont="1" applyFill="1" applyBorder="1" applyAlignment="1" applyProtection="1">
      <protection hidden="1"/>
    </xf>
    <xf numFmtId="173" fontId="4" fillId="0" borderId="8" xfId="1" applyNumberFormat="1" applyFont="1" applyFill="1" applyBorder="1" applyAlignment="1" applyProtection="1">
      <protection hidden="1"/>
    </xf>
    <xf numFmtId="173" fontId="4" fillId="0" borderId="27" xfId="1" applyNumberFormat="1" applyFont="1" applyFill="1" applyBorder="1" applyAlignment="1" applyProtection="1">
      <protection hidden="1"/>
    </xf>
    <xf numFmtId="173" fontId="12" fillId="0" borderId="8" xfId="1" applyNumberFormat="1" applyFont="1" applyFill="1" applyBorder="1" applyAlignment="1" applyProtection="1">
      <protection hidden="1"/>
    </xf>
    <xf numFmtId="164" fontId="21" fillId="0" borderId="6" xfId="1" applyNumberFormat="1" applyFont="1" applyFill="1" applyBorder="1" applyAlignment="1" applyProtection="1">
      <protection hidden="1"/>
    </xf>
    <xf numFmtId="164" fontId="21" fillId="0" borderId="27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164" fontId="7" fillId="0" borderId="27" xfId="1" applyNumberFormat="1" applyFont="1" applyFill="1" applyBorder="1" applyAlignment="1" applyProtection="1">
      <protection hidden="1"/>
    </xf>
    <xf numFmtId="164" fontId="2" fillId="0" borderId="3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1" fillId="0" borderId="33" xfId="1" applyNumberFormat="1" applyFont="1" applyFill="1" applyBorder="1" applyAlignment="1" applyProtection="1">
      <protection hidden="1"/>
    </xf>
    <xf numFmtId="0" fontId="11" fillId="0" borderId="0" xfId="2" applyFont="1" applyFill="1" applyAlignment="1">
      <alignment horizontal="right"/>
    </xf>
    <xf numFmtId="0" fontId="12" fillId="0" borderId="0" xfId="2" applyFont="1" applyFill="1" applyAlignment="1">
      <alignment horizontal="right" wrapText="1"/>
    </xf>
    <xf numFmtId="170" fontId="6" fillId="3" borderId="26" xfId="1" applyNumberFormat="1" applyFont="1" applyFill="1" applyBorder="1" applyAlignment="1" applyProtection="1">
      <alignment wrapText="1"/>
      <protection hidden="1"/>
    </xf>
    <xf numFmtId="170" fontId="6" fillId="3" borderId="23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70" fontId="5" fillId="0" borderId="6" xfId="1" applyNumberFormat="1" applyFont="1" applyFill="1" applyBorder="1" applyAlignment="1" applyProtection="1">
      <alignment wrapText="1"/>
      <protection hidden="1"/>
    </xf>
    <xf numFmtId="0" fontId="14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170" fontId="19" fillId="0" borderId="3" xfId="1" applyNumberFormat="1" applyFont="1" applyFill="1" applyBorder="1" applyAlignment="1" applyProtection="1">
      <alignment wrapText="1"/>
      <protection hidden="1"/>
    </xf>
    <xf numFmtId="170" fontId="19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6" fillId="3" borderId="25" xfId="1" applyNumberFormat="1" applyFont="1" applyFill="1" applyBorder="1" applyAlignment="1" applyProtection="1">
      <protection hidden="1"/>
    </xf>
    <xf numFmtId="164" fontId="6" fillId="3" borderId="26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70" fontId="7" fillId="0" borderId="3" xfId="1" applyNumberFormat="1" applyFont="1" applyFill="1" applyBorder="1" applyAlignment="1" applyProtection="1">
      <alignment wrapText="1"/>
      <protection hidden="1"/>
    </xf>
    <xf numFmtId="170" fontId="7" fillId="0" borderId="6" xfId="1" applyNumberFormat="1" applyFont="1" applyFill="1" applyBorder="1" applyAlignment="1" applyProtection="1">
      <alignment wrapText="1"/>
      <protection hidden="1"/>
    </xf>
    <xf numFmtId="164" fontId="7" fillId="0" borderId="4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</cellXfs>
  <cellStyles count="3">
    <cellStyle name="Normal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17"/>
  <sheetViews>
    <sheetView showGridLines="0" tabSelected="1" topLeftCell="A7" workbookViewId="0">
      <selection activeCell="S23" sqref="S23"/>
    </sheetView>
  </sheetViews>
  <sheetFormatPr defaultColWidth="9.109375" defaultRowHeight="13.2"/>
  <cols>
    <col min="1" max="1" width="1.44140625" style="1" customWidth="1"/>
    <col min="2" max="15" width="0" style="1" hidden="1" customWidth="1"/>
    <col min="16" max="16" width="77.6640625" style="1" customWidth="1"/>
    <col min="17" max="17" width="7" style="1" customWidth="1"/>
    <col min="18" max="18" width="6.33203125" style="1" customWidth="1"/>
    <col min="19" max="19" width="11" style="1" customWidth="1"/>
    <col min="20" max="20" width="5.5546875" style="1" customWidth="1"/>
    <col min="21" max="21" width="10.6640625" style="1" customWidth="1"/>
    <col min="22" max="22" width="11.44140625" style="1" customWidth="1"/>
    <col min="23" max="23" width="12.21875" style="1" customWidth="1"/>
    <col min="24" max="30" width="0" style="1" hidden="1" customWidth="1"/>
    <col min="31" max="32" width="9.109375" style="119" customWidth="1"/>
    <col min="33" max="253" width="9.109375" style="1" customWidth="1"/>
    <col min="254" max="16384" width="9.109375" style="1"/>
  </cols>
  <sheetData>
    <row r="1" spans="1:32">
      <c r="P1" s="72"/>
      <c r="Q1" s="73"/>
      <c r="R1" s="73"/>
      <c r="S1" s="74"/>
      <c r="T1" s="74"/>
      <c r="U1" s="74"/>
      <c r="V1" s="160" t="s">
        <v>104</v>
      </c>
      <c r="W1" s="160"/>
    </row>
    <row r="2" spans="1:32" ht="13.2" customHeight="1">
      <c r="P2" s="72"/>
      <c r="Q2" s="74"/>
      <c r="R2" s="161" t="s">
        <v>105</v>
      </c>
      <c r="S2" s="161"/>
      <c r="T2" s="161"/>
      <c r="U2" s="161"/>
      <c r="V2" s="161"/>
      <c r="W2" s="161"/>
      <c r="X2" s="82"/>
    </row>
    <row r="3" spans="1:32" ht="13.2" customHeight="1">
      <c r="P3" s="72"/>
      <c r="Q3" s="161" t="s">
        <v>106</v>
      </c>
      <c r="R3" s="161"/>
      <c r="S3" s="161"/>
      <c r="T3" s="161"/>
      <c r="U3" s="161"/>
      <c r="V3" s="161"/>
      <c r="W3" s="161"/>
      <c r="X3" s="83"/>
      <c r="Y3" s="83"/>
      <c r="Z3" s="83"/>
      <c r="AA3" s="83"/>
      <c r="AB3" s="83"/>
    </row>
    <row r="4" spans="1:32" ht="13.2" customHeight="1">
      <c r="P4" s="75"/>
      <c r="Q4" s="167" t="s">
        <v>102</v>
      </c>
      <c r="R4" s="167"/>
      <c r="S4" s="167"/>
      <c r="T4" s="167"/>
      <c r="U4" s="167"/>
      <c r="V4" s="167"/>
      <c r="W4" s="167"/>
    </row>
    <row r="5" spans="1:32" ht="13.2" customHeight="1">
      <c r="P5" s="76"/>
      <c r="Q5" s="76"/>
      <c r="R5" s="76"/>
      <c r="S5" s="77"/>
      <c r="T5" s="77"/>
      <c r="U5" s="77"/>
      <c r="V5" s="78"/>
      <c r="W5" s="78"/>
    </row>
    <row r="6" spans="1:32" ht="26.4" customHeight="1">
      <c r="P6" s="166" t="s">
        <v>103</v>
      </c>
      <c r="Q6" s="166"/>
      <c r="R6" s="166"/>
      <c r="S6" s="166"/>
      <c r="T6" s="166"/>
      <c r="U6" s="166"/>
      <c r="V6" s="166"/>
      <c r="W6" s="166"/>
    </row>
    <row r="7" spans="1:32" ht="13.8" customHeight="1">
      <c r="P7" s="79"/>
      <c r="Q7" s="79"/>
      <c r="R7" s="79"/>
      <c r="S7" s="79"/>
      <c r="T7" s="79"/>
      <c r="U7" s="80"/>
      <c r="V7" s="80"/>
      <c r="W7" s="81" t="s">
        <v>86</v>
      </c>
    </row>
    <row r="8" spans="1:32" ht="12.75" customHeight="1" thickBot="1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"/>
      <c r="M8" s="7"/>
      <c r="N8" s="7"/>
      <c r="O8" s="7"/>
      <c r="P8" s="61"/>
      <c r="Q8" s="61"/>
      <c r="R8" s="61"/>
      <c r="S8" s="61"/>
      <c r="T8" s="61"/>
      <c r="U8" s="60"/>
      <c r="V8" s="60"/>
      <c r="W8" s="2"/>
      <c r="X8" s="2"/>
      <c r="Y8" s="59" t="s">
        <v>85</v>
      </c>
      <c r="Z8" s="7"/>
      <c r="AA8" s="7"/>
      <c r="AB8" s="7"/>
      <c r="AC8" s="7"/>
      <c r="AD8" s="7"/>
      <c r="AE8" s="120"/>
      <c r="AF8" s="120"/>
    </row>
    <row r="9" spans="1:32" ht="32.25" customHeight="1">
      <c r="A9" s="9"/>
      <c r="B9" s="41"/>
      <c r="C9" s="41" t="s">
        <v>84</v>
      </c>
      <c r="D9" s="41"/>
      <c r="E9" s="41"/>
      <c r="F9" s="41"/>
      <c r="G9" s="58"/>
      <c r="H9" s="58"/>
      <c r="I9" s="58"/>
      <c r="J9" s="58"/>
      <c r="K9" s="40"/>
      <c r="L9" s="6"/>
      <c r="M9" s="7"/>
      <c r="N9" s="7"/>
      <c r="O9" s="7"/>
      <c r="P9" s="55" t="s">
        <v>84</v>
      </c>
      <c r="Q9" s="57" t="s">
        <v>83</v>
      </c>
      <c r="R9" s="56" t="s">
        <v>82</v>
      </c>
      <c r="S9" s="56" t="s">
        <v>81</v>
      </c>
      <c r="T9" s="55" t="s">
        <v>80</v>
      </c>
      <c r="U9" s="138" t="s">
        <v>79</v>
      </c>
      <c r="V9" s="52" t="s">
        <v>78</v>
      </c>
      <c r="W9" s="139" t="s">
        <v>77</v>
      </c>
      <c r="X9" s="134" t="s">
        <v>76</v>
      </c>
      <c r="Y9" s="54" t="s">
        <v>75</v>
      </c>
      <c r="Z9" s="53" t="s">
        <v>74</v>
      </c>
      <c r="AA9" s="52" t="s">
        <v>73</v>
      </c>
      <c r="AB9" s="51" t="s">
        <v>72</v>
      </c>
      <c r="AC9" s="50"/>
      <c r="AD9" s="50"/>
      <c r="AE9" s="120"/>
      <c r="AF9" s="120"/>
    </row>
    <row r="10" spans="1:32" ht="12.75" customHeight="1" thickBot="1">
      <c r="A10" s="9"/>
      <c r="B10" s="49"/>
      <c r="C10" s="49"/>
      <c r="D10" s="49"/>
      <c r="E10" s="49"/>
      <c r="F10" s="49"/>
      <c r="G10" s="47"/>
      <c r="H10" s="47"/>
      <c r="I10" s="47"/>
      <c r="J10" s="47"/>
      <c r="K10" s="48"/>
      <c r="L10" s="6"/>
      <c r="M10" s="7"/>
      <c r="N10" s="7"/>
      <c r="O10" s="7"/>
      <c r="P10" s="46">
        <v>1</v>
      </c>
      <c r="Q10" s="46">
        <v>3</v>
      </c>
      <c r="R10" s="46">
        <v>4</v>
      </c>
      <c r="S10" s="46">
        <v>5</v>
      </c>
      <c r="T10" s="125">
        <v>6</v>
      </c>
      <c r="U10" s="140">
        <v>7</v>
      </c>
      <c r="V10" s="45">
        <v>8</v>
      </c>
      <c r="W10" s="141">
        <v>9</v>
      </c>
      <c r="X10" s="135">
        <v>12</v>
      </c>
      <c r="Y10" s="44">
        <v>13</v>
      </c>
      <c r="Z10" s="43">
        <v>10</v>
      </c>
      <c r="AA10" s="42">
        <v>11</v>
      </c>
      <c r="AB10" s="41">
        <v>12</v>
      </c>
      <c r="AC10" s="40"/>
      <c r="AD10" s="40"/>
      <c r="AE10" s="120"/>
      <c r="AF10" s="120"/>
    </row>
    <row r="11" spans="1:32" s="71" customFormat="1" ht="41.25" customHeight="1">
      <c r="A11" s="63"/>
      <c r="B11" s="162">
        <v>883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3"/>
      <c r="P11" s="64" t="s">
        <v>87</v>
      </c>
      <c r="Q11" s="65">
        <v>0</v>
      </c>
      <c r="R11" s="65">
        <v>0</v>
      </c>
      <c r="S11" s="66">
        <v>0</v>
      </c>
      <c r="T11" s="126">
        <v>0</v>
      </c>
      <c r="U11" s="142">
        <f>U12+U42+U50+U61+U73+U92+U102+U107</f>
        <v>6205.2000000000007</v>
      </c>
      <c r="V11" s="67">
        <f>V12+V42+V50+V61+V73+V92+V102+V107</f>
        <v>4689.3999999999996</v>
      </c>
      <c r="W11" s="143">
        <f>W12+W42+W50+W61+W73+W92+W102+W107</f>
        <v>4738.5</v>
      </c>
      <c r="X11" s="176"/>
      <c r="Y11" s="177"/>
      <c r="Z11" s="177"/>
      <c r="AA11" s="68">
        <v>3220900</v>
      </c>
      <c r="AB11" s="69">
        <v>0</v>
      </c>
      <c r="AC11" s="70"/>
      <c r="AD11" s="116">
        <v>155</v>
      </c>
      <c r="AE11" s="121"/>
      <c r="AF11" s="122"/>
    </row>
    <row r="12" spans="1:32" ht="14.25" customHeight="1">
      <c r="A12" s="10"/>
      <c r="B12" s="164" t="s">
        <v>71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5"/>
      <c r="P12" s="39" t="s">
        <v>71</v>
      </c>
      <c r="Q12" s="38">
        <v>1</v>
      </c>
      <c r="R12" s="38">
        <v>0</v>
      </c>
      <c r="S12" s="37">
        <v>0</v>
      </c>
      <c r="T12" s="127">
        <v>0</v>
      </c>
      <c r="U12" s="144">
        <f>U13+U23+U32+U37+U18</f>
        <v>2189.6000000000004</v>
      </c>
      <c r="V12" s="36">
        <f>V13+V23+V32+V37+V18</f>
        <v>1875.8</v>
      </c>
      <c r="W12" s="145">
        <f>W13+W23+W32+W37+W18</f>
        <v>1883.3999999999999</v>
      </c>
      <c r="X12" s="178"/>
      <c r="Y12" s="179"/>
      <c r="Z12" s="179"/>
      <c r="AA12" s="13">
        <v>1894100</v>
      </c>
      <c r="AB12" s="12">
        <v>0</v>
      </c>
      <c r="AC12" s="11"/>
      <c r="AD12" s="117">
        <v>155</v>
      </c>
      <c r="AE12" s="120"/>
      <c r="AF12" s="5"/>
    </row>
    <row r="13" spans="1:32" ht="27.6" customHeight="1">
      <c r="A13" s="10"/>
      <c r="B13" s="174" t="s">
        <v>70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5"/>
      <c r="P13" s="21" t="s">
        <v>70</v>
      </c>
      <c r="Q13" s="20">
        <v>1</v>
      </c>
      <c r="R13" s="20">
        <v>2</v>
      </c>
      <c r="S13" s="19">
        <v>0</v>
      </c>
      <c r="T13" s="128">
        <v>0</v>
      </c>
      <c r="U13" s="146">
        <f>U14</f>
        <v>464.3</v>
      </c>
      <c r="V13" s="18">
        <f t="shared" ref="V13:W16" si="0">V14</f>
        <v>464.3</v>
      </c>
      <c r="W13" s="147">
        <f t="shared" si="0"/>
        <v>464.3</v>
      </c>
      <c r="X13" s="168"/>
      <c r="Y13" s="169"/>
      <c r="Z13" s="169"/>
      <c r="AA13" s="13">
        <v>464300</v>
      </c>
      <c r="AB13" s="12">
        <v>0</v>
      </c>
      <c r="AC13" s="11"/>
      <c r="AD13" s="117">
        <v>155</v>
      </c>
      <c r="AE13" s="120"/>
      <c r="AF13" s="5"/>
    </row>
    <row r="14" spans="1:32" ht="23.25" customHeight="1">
      <c r="A14" s="10"/>
      <c r="B14" s="174" t="s">
        <v>8</v>
      </c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5"/>
      <c r="P14" s="21" t="s">
        <v>95</v>
      </c>
      <c r="Q14" s="20">
        <v>1</v>
      </c>
      <c r="R14" s="20">
        <v>2</v>
      </c>
      <c r="S14" s="19" t="s">
        <v>7</v>
      </c>
      <c r="T14" s="128">
        <v>0</v>
      </c>
      <c r="U14" s="146">
        <f>U15</f>
        <v>464.3</v>
      </c>
      <c r="V14" s="18">
        <f t="shared" si="0"/>
        <v>464.3</v>
      </c>
      <c r="W14" s="147">
        <f t="shared" si="0"/>
        <v>464.3</v>
      </c>
      <c r="X14" s="168"/>
      <c r="Y14" s="169"/>
      <c r="Z14" s="169"/>
      <c r="AA14" s="13">
        <v>464300</v>
      </c>
      <c r="AB14" s="12">
        <v>0</v>
      </c>
      <c r="AC14" s="11"/>
      <c r="AD14" s="117">
        <v>155</v>
      </c>
      <c r="AE14" s="120"/>
      <c r="AF14" s="5"/>
    </row>
    <row r="15" spans="1:32" ht="14.25" customHeight="1">
      <c r="A15" s="10"/>
      <c r="B15" s="174" t="s">
        <v>69</v>
      </c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5"/>
      <c r="P15" s="21" t="s">
        <v>69</v>
      </c>
      <c r="Q15" s="20">
        <v>1</v>
      </c>
      <c r="R15" s="20">
        <v>2</v>
      </c>
      <c r="S15" s="19" t="s">
        <v>68</v>
      </c>
      <c r="T15" s="128">
        <v>0</v>
      </c>
      <c r="U15" s="146">
        <f>U16</f>
        <v>464.3</v>
      </c>
      <c r="V15" s="18">
        <f t="shared" si="0"/>
        <v>464.3</v>
      </c>
      <c r="W15" s="147">
        <f t="shared" si="0"/>
        <v>464.3</v>
      </c>
      <c r="X15" s="168"/>
      <c r="Y15" s="169"/>
      <c r="Z15" s="169"/>
      <c r="AA15" s="13">
        <v>464300</v>
      </c>
      <c r="AB15" s="12">
        <v>0</v>
      </c>
      <c r="AC15" s="11"/>
      <c r="AD15" s="117">
        <v>155</v>
      </c>
      <c r="AE15" s="120"/>
      <c r="AF15" s="5"/>
    </row>
    <row r="16" spans="1:32" ht="40.799999999999997" customHeight="1">
      <c r="A16" s="10"/>
      <c r="B16" s="34"/>
      <c r="C16" s="33"/>
      <c r="D16" s="32"/>
      <c r="E16" s="31"/>
      <c r="F16" s="30"/>
      <c r="G16" s="30"/>
      <c r="H16" s="30"/>
      <c r="I16" s="35"/>
      <c r="J16" s="174" t="s">
        <v>11</v>
      </c>
      <c r="K16" s="174"/>
      <c r="L16" s="174"/>
      <c r="M16" s="174"/>
      <c r="N16" s="174"/>
      <c r="O16" s="175"/>
      <c r="P16" s="21" t="s">
        <v>11</v>
      </c>
      <c r="Q16" s="20">
        <v>1</v>
      </c>
      <c r="R16" s="20">
        <v>2</v>
      </c>
      <c r="S16" s="19" t="s">
        <v>68</v>
      </c>
      <c r="T16" s="128">
        <v>100</v>
      </c>
      <c r="U16" s="146">
        <f>U17</f>
        <v>464.3</v>
      </c>
      <c r="V16" s="18">
        <f t="shared" si="0"/>
        <v>464.3</v>
      </c>
      <c r="W16" s="147">
        <f t="shared" si="0"/>
        <v>464.3</v>
      </c>
      <c r="X16" s="168"/>
      <c r="Y16" s="169"/>
      <c r="Z16" s="169"/>
      <c r="AA16" s="13">
        <v>464300</v>
      </c>
      <c r="AB16" s="12">
        <v>0</v>
      </c>
      <c r="AC16" s="11"/>
      <c r="AD16" s="117">
        <v>155</v>
      </c>
      <c r="AE16" s="120"/>
      <c r="AF16" s="5"/>
    </row>
    <row r="17" spans="1:32" s="98" customFormat="1" ht="23.25" customHeight="1">
      <c r="A17" s="84"/>
      <c r="B17" s="85"/>
      <c r="C17" s="86"/>
      <c r="D17" s="87"/>
      <c r="E17" s="88"/>
      <c r="F17" s="89"/>
      <c r="G17" s="89"/>
      <c r="H17" s="89"/>
      <c r="I17" s="89"/>
      <c r="J17" s="90"/>
      <c r="K17" s="172" t="s">
        <v>49</v>
      </c>
      <c r="L17" s="172"/>
      <c r="M17" s="172"/>
      <c r="N17" s="172"/>
      <c r="O17" s="173"/>
      <c r="P17" s="91" t="s">
        <v>49</v>
      </c>
      <c r="Q17" s="92">
        <v>1</v>
      </c>
      <c r="R17" s="92">
        <v>2</v>
      </c>
      <c r="S17" s="93" t="s">
        <v>68</v>
      </c>
      <c r="T17" s="129">
        <v>120</v>
      </c>
      <c r="U17" s="148">
        <v>464.3</v>
      </c>
      <c r="V17" s="94">
        <v>464.3</v>
      </c>
      <c r="W17" s="149">
        <v>464.3</v>
      </c>
      <c r="X17" s="170"/>
      <c r="Y17" s="171"/>
      <c r="Z17" s="171"/>
      <c r="AA17" s="95">
        <v>464300</v>
      </c>
      <c r="AB17" s="96">
        <v>0</v>
      </c>
      <c r="AC17" s="97"/>
      <c r="AD17" s="118">
        <v>155</v>
      </c>
      <c r="AE17" s="123"/>
      <c r="AF17" s="124"/>
    </row>
    <row r="18" spans="1:32" s="98" customFormat="1" ht="23.25" customHeight="1">
      <c r="A18" s="84"/>
      <c r="B18" s="85"/>
      <c r="C18" s="86"/>
      <c r="D18" s="87"/>
      <c r="E18" s="88"/>
      <c r="F18" s="89"/>
      <c r="G18" s="89"/>
      <c r="H18" s="89"/>
      <c r="I18" s="89"/>
      <c r="J18" s="90"/>
      <c r="K18" s="99"/>
      <c r="L18" s="99"/>
      <c r="M18" s="99"/>
      <c r="N18" s="99"/>
      <c r="O18" s="90"/>
      <c r="P18" s="104" t="s">
        <v>93</v>
      </c>
      <c r="Q18" s="109">
        <v>1</v>
      </c>
      <c r="R18" s="109">
        <v>3</v>
      </c>
      <c r="S18" s="110">
        <v>0</v>
      </c>
      <c r="T18" s="128">
        <v>0</v>
      </c>
      <c r="U18" s="150">
        <f>U19</f>
        <v>5.8</v>
      </c>
      <c r="V18" s="111">
        <f t="shared" ref="V18:W21" si="1">V19</f>
        <v>0</v>
      </c>
      <c r="W18" s="151">
        <f t="shared" si="1"/>
        <v>5.8</v>
      </c>
      <c r="X18" s="136"/>
      <c r="Y18" s="100"/>
      <c r="Z18" s="100"/>
      <c r="AA18" s="95"/>
      <c r="AB18" s="96"/>
      <c r="AC18" s="97"/>
      <c r="AD18" s="118"/>
      <c r="AE18" s="123"/>
      <c r="AF18" s="124"/>
    </row>
    <row r="19" spans="1:32" s="98" customFormat="1" ht="24" customHeight="1">
      <c r="A19" s="84"/>
      <c r="B19" s="85"/>
      <c r="C19" s="86"/>
      <c r="D19" s="87"/>
      <c r="E19" s="88"/>
      <c r="F19" s="89"/>
      <c r="G19" s="89"/>
      <c r="H19" s="89"/>
      <c r="I19" s="89"/>
      <c r="J19" s="90"/>
      <c r="K19" s="99"/>
      <c r="L19" s="99"/>
      <c r="M19" s="99"/>
      <c r="N19" s="99"/>
      <c r="O19" s="90"/>
      <c r="P19" s="104" t="s">
        <v>94</v>
      </c>
      <c r="Q19" s="109">
        <v>1</v>
      </c>
      <c r="R19" s="109">
        <v>3</v>
      </c>
      <c r="S19" s="110" t="s">
        <v>7</v>
      </c>
      <c r="T19" s="128">
        <v>0</v>
      </c>
      <c r="U19" s="150">
        <f>U20</f>
        <v>5.8</v>
      </c>
      <c r="V19" s="111">
        <f t="shared" si="1"/>
        <v>0</v>
      </c>
      <c r="W19" s="151">
        <f t="shared" si="1"/>
        <v>5.8</v>
      </c>
      <c r="X19" s="136"/>
      <c r="Y19" s="100"/>
      <c r="Z19" s="100"/>
      <c r="AA19" s="95"/>
      <c r="AB19" s="96"/>
      <c r="AC19" s="97"/>
      <c r="AD19" s="118"/>
      <c r="AE19" s="123"/>
      <c r="AF19" s="124"/>
    </row>
    <row r="20" spans="1:32" s="98" customFormat="1" ht="23.4" customHeight="1">
      <c r="A20" s="84"/>
      <c r="B20" s="85"/>
      <c r="C20" s="86"/>
      <c r="D20" s="87"/>
      <c r="E20" s="88"/>
      <c r="F20" s="89"/>
      <c r="G20" s="89"/>
      <c r="H20" s="89"/>
      <c r="I20" s="89"/>
      <c r="J20" s="90"/>
      <c r="K20" s="99"/>
      <c r="L20" s="99"/>
      <c r="M20" s="99"/>
      <c r="N20" s="99"/>
      <c r="O20" s="90"/>
      <c r="P20" s="104" t="s">
        <v>100</v>
      </c>
      <c r="Q20" s="109">
        <v>1</v>
      </c>
      <c r="R20" s="109">
        <v>3</v>
      </c>
      <c r="S20" s="110">
        <v>8800000030</v>
      </c>
      <c r="T20" s="128">
        <v>0</v>
      </c>
      <c r="U20" s="150">
        <f>U21</f>
        <v>5.8</v>
      </c>
      <c r="V20" s="111">
        <f t="shared" si="1"/>
        <v>0</v>
      </c>
      <c r="W20" s="151">
        <f t="shared" si="1"/>
        <v>5.8</v>
      </c>
      <c r="X20" s="136"/>
      <c r="Y20" s="100"/>
      <c r="Z20" s="100"/>
      <c r="AA20" s="95"/>
      <c r="AB20" s="96"/>
      <c r="AC20" s="97"/>
      <c r="AD20" s="118"/>
      <c r="AE20" s="123"/>
      <c r="AF20" s="124"/>
    </row>
    <row r="21" spans="1:32" s="98" customFormat="1" ht="37.799999999999997" customHeight="1">
      <c r="A21" s="84"/>
      <c r="B21" s="85"/>
      <c r="C21" s="86"/>
      <c r="D21" s="87"/>
      <c r="E21" s="88"/>
      <c r="F21" s="89"/>
      <c r="G21" s="89"/>
      <c r="H21" s="89"/>
      <c r="I21" s="89"/>
      <c r="J21" s="90"/>
      <c r="K21" s="99"/>
      <c r="L21" s="99"/>
      <c r="M21" s="99"/>
      <c r="N21" s="99"/>
      <c r="O21" s="90"/>
      <c r="P21" s="21" t="s">
        <v>18</v>
      </c>
      <c r="Q21" s="109">
        <v>1</v>
      </c>
      <c r="R21" s="109">
        <v>3</v>
      </c>
      <c r="S21" s="110">
        <v>8800000030</v>
      </c>
      <c r="T21" s="128">
        <v>200</v>
      </c>
      <c r="U21" s="150">
        <f>U22</f>
        <v>5.8</v>
      </c>
      <c r="V21" s="111">
        <f t="shared" si="1"/>
        <v>0</v>
      </c>
      <c r="W21" s="151">
        <f t="shared" si="1"/>
        <v>5.8</v>
      </c>
      <c r="X21" s="136"/>
      <c r="Y21" s="100"/>
      <c r="Z21" s="100"/>
      <c r="AA21" s="95"/>
      <c r="AB21" s="96"/>
      <c r="AC21" s="97"/>
      <c r="AD21" s="118"/>
      <c r="AE21" s="123"/>
      <c r="AF21" s="124"/>
    </row>
    <row r="22" spans="1:32" s="98" customFormat="1" ht="23.25" customHeight="1">
      <c r="A22" s="84"/>
      <c r="B22" s="85"/>
      <c r="C22" s="86"/>
      <c r="D22" s="87"/>
      <c r="E22" s="88"/>
      <c r="F22" s="89"/>
      <c r="G22" s="89"/>
      <c r="H22" s="89"/>
      <c r="I22" s="89"/>
      <c r="J22" s="90"/>
      <c r="K22" s="99"/>
      <c r="L22" s="99"/>
      <c r="M22" s="99"/>
      <c r="N22" s="99"/>
      <c r="O22" s="90"/>
      <c r="P22" s="91" t="s">
        <v>17</v>
      </c>
      <c r="Q22" s="112">
        <v>1</v>
      </c>
      <c r="R22" s="112">
        <v>3</v>
      </c>
      <c r="S22" s="113">
        <v>8800000030</v>
      </c>
      <c r="T22" s="130">
        <v>240</v>
      </c>
      <c r="U22" s="152">
        <v>5.8</v>
      </c>
      <c r="V22" s="114">
        <v>0</v>
      </c>
      <c r="W22" s="115">
        <v>5.8</v>
      </c>
      <c r="X22" s="136"/>
      <c r="Y22" s="100"/>
      <c r="Z22" s="100"/>
      <c r="AA22" s="95"/>
      <c r="AB22" s="96"/>
      <c r="AC22" s="97"/>
      <c r="AD22" s="118"/>
      <c r="AE22" s="123"/>
      <c r="AF22" s="124"/>
    </row>
    <row r="23" spans="1:32" ht="42" customHeight="1">
      <c r="A23" s="10"/>
      <c r="B23" s="174" t="s">
        <v>67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5"/>
      <c r="P23" s="21" t="s">
        <v>67</v>
      </c>
      <c r="Q23" s="20">
        <v>1</v>
      </c>
      <c r="R23" s="20">
        <v>4</v>
      </c>
      <c r="S23" s="19">
        <v>0</v>
      </c>
      <c r="T23" s="128">
        <v>0</v>
      </c>
      <c r="U23" s="146">
        <f t="shared" ref="U23:W24" si="2">U24</f>
        <v>1684</v>
      </c>
      <c r="V23" s="18">
        <f t="shared" si="2"/>
        <v>1376</v>
      </c>
      <c r="W23" s="147">
        <f t="shared" si="2"/>
        <v>1377.8</v>
      </c>
      <c r="X23" s="168"/>
      <c r="Y23" s="169"/>
      <c r="Z23" s="169"/>
      <c r="AA23" s="13">
        <v>1418800</v>
      </c>
      <c r="AB23" s="12">
        <v>0</v>
      </c>
      <c r="AC23" s="11"/>
      <c r="AD23" s="117">
        <v>155</v>
      </c>
      <c r="AE23" s="120"/>
      <c r="AF23" s="5"/>
    </row>
    <row r="24" spans="1:32" ht="23.25" customHeight="1">
      <c r="A24" s="10"/>
      <c r="B24" s="174" t="s">
        <v>8</v>
      </c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5"/>
      <c r="P24" s="21" t="s">
        <v>95</v>
      </c>
      <c r="Q24" s="20">
        <v>1</v>
      </c>
      <c r="R24" s="20">
        <v>4</v>
      </c>
      <c r="S24" s="19" t="s">
        <v>7</v>
      </c>
      <c r="T24" s="128">
        <v>0</v>
      </c>
      <c r="U24" s="146">
        <f t="shared" si="2"/>
        <v>1684</v>
      </c>
      <c r="V24" s="18">
        <f t="shared" si="2"/>
        <v>1376</v>
      </c>
      <c r="W24" s="147">
        <f t="shared" si="2"/>
        <v>1377.8</v>
      </c>
      <c r="X24" s="168"/>
      <c r="Y24" s="169"/>
      <c r="Z24" s="169"/>
      <c r="AA24" s="13">
        <v>1418800</v>
      </c>
      <c r="AB24" s="12">
        <v>0</v>
      </c>
      <c r="AC24" s="11"/>
      <c r="AD24" s="117">
        <v>155</v>
      </c>
      <c r="AE24" s="120"/>
      <c r="AF24" s="5"/>
    </row>
    <row r="25" spans="1:32" ht="23.25" customHeight="1">
      <c r="A25" s="10"/>
      <c r="B25" s="174" t="s">
        <v>66</v>
      </c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5"/>
      <c r="P25" s="21" t="s">
        <v>66</v>
      </c>
      <c r="Q25" s="20">
        <v>1</v>
      </c>
      <c r="R25" s="20">
        <v>4</v>
      </c>
      <c r="S25" s="19" t="s">
        <v>64</v>
      </c>
      <c r="T25" s="128">
        <v>0</v>
      </c>
      <c r="U25" s="146">
        <f>U26+U28+U30</f>
        <v>1684</v>
      </c>
      <c r="V25" s="18">
        <f>V26+V28+V30</f>
        <v>1376</v>
      </c>
      <c r="W25" s="147">
        <f>W26+W28+W30</f>
        <v>1377.8</v>
      </c>
      <c r="X25" s="168"/>
      <c r="Y25" s="169"/>
      <c r="Z25" s="169"/>
      <c r="AA25" s="13">
        <v>1418800</v>
      </c>
      <c r="AB25" s="12">
        <v>0</v>
      </c>
      <c r="AC25" s="11"/>
      <c r="AD25" s="117">
        <v>155</v>
      </c>
      <c r="AE25" s="120"/>
      <c r="AF25" s="5"/>
    </row>
    <row r="26" spans="1:32" ht="44.4" customHeight="1">
      <c r="A26" s="10"/>
      <c r="B26" s="34"/>
      <c r="C26" s="33"/>
      <c r="D26" s="32"/>
      <c r="E26" s="31"/>
      <c r="F26" s="30"/>
      <c r="G26" s="30"/>
      <c r="H26" s="30"/>
      <c r="I26" s="35"/>
      <c r="J26" s="174" t="s">
        <v>11</v>
      </c>
      <c r="K26" s="174"/>
      <c r="L26" s="174"/>
      <c r="M26" s="174"/>
      <c r="N26" s="174"/>
      <c r="O26" s="175"/>
      <c r="P26" s="21" t="s">
        <v>11</v>
      </c>
      <c r="Q26" s="20">
        <v>1</v>
      </c>
      <c r="R26" s="20">
        <v>4</v>
      </c>
      <c r="S26" s="19" t="s">
        <v>64</v>
      </c>
      <c r="T26" s="128">
        <v>100</v>
      </c>
      <c r="U26" s="146">
        <f>U27</f>
        <v>1074.5</v>
      </c>
      <c r="V26" s="18">
        <f>V27</f>
        <v>1074.5</v>
      </c>
      <c r="W26" s="147">
        <f>W27</f>
        <v>1074.5</v>
      </c>
      <c r="X26" s="168"/>
      <c r="Y26" s="169"/>
      <c r="Z26" s="169"/>
      <c r="AA26" s="13">
        <v>823550</v>
      </c>
      <c r="AB26" s="12">
        <v>0</v>
      </c>
      <c r="AC26" s="11"/>
      <c r="AD26" s="117">
        <v>155</v>
      </c>
      <c r="AE26" s="120"/>
      <c r="AF26" s="5"/>
    </row>
    <row r="27" spans="1:32" s="98" customFormat="1" ht="23.25" customHeight="1">
      <c r="A27" s="84"/>
      <c r="B27" s="85"/>
      <c r="C27" s="86"/>
      <c r="D27" s="87"/>
      <c r="E27" s="88"/>
      <c r="F27" s="89"/>
      <c r="G27" s="89"/>
      <c r="H27" s="89"/>
      <c r="I27" s="89"/>
      <c r="J27" s="90"/>
      <c r="K27" s="172" t="s">
        <v>49</v>
      </c>
      <c r="L27" s="172"/>
      <c r="M27" s="172"/>
      <c r="N27" s="172"/>
      <c r="O27" s="173"/>
      <c r="P27" s="91" t="s">
        <v>49</v>
      </c>
      <c r="Q27" s="92">
        <v>1</v>
      </c>
      <c r="R27" s="92">
        <v>4</v>
      </c>
      <c r="S27" s="93" t="s">
        <v>64</v>
      </c>
      <c r="T27" s="129">
        <v>120</v>
      </c>
      <c r="U27" s="148">
        <v>1074.5</v>
      </c>
      <c r="V27" s="94">
        <v>1074.5</v>
      </c>
      <c r="W27" s="149">
        <v>1074.5</v>
      </c>
      <c r="X27" s="170"/>
      <c r="Y27" s="171"/>
      <c r="Z27" s="171"/>
      <c r="AA27" s="95">
        <v>823550</v>
      </c>
      <c r="AB27" s="96">
        <v>0</v>
      </c>
      <c r="AC27" s="97"/>
      <c r="AD27" s="118">
        <v>155</v>
      </c>
      <c r="AE27" s="123"/>
      <c r="AF27" s="124"/>
    </row>
    <row r="28" spans="1:32" ht="23.25" customHeight="1">
      <c r="A28" s="10"/>
      <c r="B28" s="34"/>
      <c r="C28" s="33"/>
      <c r="D28" s="32"/>
      <c r="E28" s="31"/>
      <c r="F28" s="30"/>
      <c r="G28" s="30"/>
      <c r="H28" s="30"/>
      <c r="I28" s="35"/>
      <c r="J28" s="174" t="s">
        <v>18</v>
      </c>
      <c r="K28" s="174"/>
      <c r="L28" s="174"/>
      <c r="M28" s="174"/>
      <c r="N28" s="174"/>
      <c r="O28" s="175"/>
      <c r="P28" s="21" t="s">
        <v>18</v>
      </c>
      <c r="Q28" s="20">
        <v>1</v>
      </c>
      <c r="R28" s="20">
        <v>4</v>
      </c>
      <c r="S28" s="19" t="s">
        <v>64</v>
      </c>
      <c r="T28" s="128">
        <v>200</v>
      </c>
      <c r="U28" s="146">
        <f>U29</f>
        <v>527.5</v>
      </c>
      <c r="V28" s="18">
        <f>V29</f>
        <v>220.5</v>
      </c>
      <c r="W28" s="147">
        <f>W29</f>
        <v>222.3</v>
      </c>
      <c r="X28" s="168"/>
      <c r="Y28" s="169"/>
      <c r="Z28" s="169"/>
      <c r="AA28" s="13">
        <v>589750</v>
      </c>
      <c r="AB28" s="12">
        <v>0</v>
      </c>
      <c r="AC28" s="11"/>
      <c r="AD28" s="117">
        <v>155</v>
      </c>
      <c r="AE28" s="120"/>
      <c r="AF28" s="5"/>
    </row>
    <row r="29" spans="1:32" s="98" customFormat="1" ht="34.5" customHeight="1">
      <c r="A29" s="84"/>
      <c r="B29" s="85"/>
      <c r="C29" s="86"/>
      <c r="D29" s="87"/>
      <c r="E29" s="88"/>
      <c r="F29" s="89"/>
      <c r="G29" s="89"/>
      <c r="H29" s="89"/>
      <c r="I29" s="89"/>
      <c r="J29" s="90"/>
      <c r="K29" s="172" t="s">
        <v>17</v>
      </c>
      <c r="L29" s="172"/>
      <c r="M29" s="172"/>
      <c r="N29" s="172"/>
      <c r="O29" s="173"/>
      <c r="P29" s="91" t="s">
        <v>17</v>
      </c>
      <c r="Q29" s="92">
        <v>1</v>
      </c>
      <c r="R29" s="92">
        <v>4</v>
      </c>
      <c r="S29" s="93" t="s">
        <v>64</v>
      </c>
      <c r="T29" s="129">
        <v>240</v>
      </c>
      <c r="U29" s="148">
        <v>527.5</v>
      </c>
      <c r="V29" s="94">
        <v>220.5</v>
      </c>
      <c r="W29" s="149">
        <v>222.3</v>
      </c>
      <c r="X29" s="170"/>
      <c r="Y29" s="171"/>
      <c r="Z29" s="171"/>
      <c r="AA29" s="95">
        <v>589750</v>
      </c>
      <c r="AB29" s="96">
        <v>0</v>
      </c>
      <c r="AC29" s="97"/>
      <c r="AD29" s="118">
        <v>155</v>
      </c>
      <c r="AE29" s="123"/>
      <c r="AF29" s="124"/>
    </row>
    <row r="30" spans="1:32" ht="14.25" customHeight="1">
      <c r="A30" s="10"/>
      <c r="B30" s="34"/>
      <c r="C30" s="33"/>
      <c r="D30" s="32"/>
      <c r="E30" s="31"/>
      <c r="F30" s="30"/>
      <c r="G30" s="30"/>
      <c r="H30" s="30"/>
      <c r="I30" s="35"/>
      <c r="J30" s="174" t="s">
        <v>5</v>
      </c>
      <c r="K30" s="174"/>
      <c r="L30" s="174"/>
      <c r="M30" s="174"/>
      <c r="N30" s="174"/>
      <c r="O30" s="175"/>
      <c r="P30" s="21" t="s">
        <v>5</v>
      </c>
      <c r="Q30" s="20">
        <v>1</v>
      </c>
      <c r="R30" s="20">
        <v>4</v>
      </c>
      <c r="S30" s="19" t="s">
        <v>64</v>
      </c>
      <c r="T30" s="128">
        <v>800</v>
      </c>
      <c r="U30" s="146">
        <f>U31</f>
        <v>82</v>
      </c>
      <c r="V30" s="18">
        <f>V31</f>
        <v>81</v>
      </c>
      <c r="W30" s="147">
        <f>W31</f>
        <v>81</v>
      </c>
      <c r="X30" s="168"/>
      <c r="Y30" s="169"/>
      <c r="Z30" s="169"/>
      <c r="AA30" s="13">
        <v>5500</v>
      </c>
      <c r="AB30" s="12">
        <v>0</v>
      </c>
      <c r="AC30" s="11"/>
      <c r="AD30" s="117">
        <v>155</v>
      </c>
      <c r="AE30" s="120"/>
      <c r="AF30" s="5"/>
    </row>
    <row r="31" spans="1:32" s="98" customFormat="1" ht="14.25" customHeight="1">
      <c r="A31" s="84"/>
      <c r="B31" s="85"/>
      <c r="C31" s="86"/>
      <c r="D31" s="87"/>
      <c r="E31" s="88"/>
      <c r="F31" s="89"/>
      <c r="G31" s="89"/>
      <c r="H31" s="89"/>
      <c r="I31" s="89"/>
      <c r="J31" s="90"/>
      <c r="K31" s="172" t="s">
        <v>65</v>
      </c>
      <c r="L31" s="172"/>
      <c r="M31" s="172"/>
      <c r="N31" s="172"/>
      <c r="O31" s="173"/>
      <c r="P31" s="91" t="s">
        <v>65</v>
      </c>
      <c r="Q31" s="92">
        <v>1</v>
      </c>
      <c r="R31" s="92">
        <v>4</v>
      </c>
      <c r="S31" s="93" t="s">
        <v>64</v>
      </c>
      <c r="T31" s="129">
        <v>850</v>
      </c>
      <c r="U31" s="148">
        <v>82</v>
      </c>
      <c r="V31" s="94">
        <v>81</v>
      </c>
      <c r="W31" s="149">
        <v>81</v>
      </c>
      <c r="X31" s="170"/>
      <c r="Y31" s="171"/>
      <c r="Z31" s="171"/>
      <c r="AA31" s="95">
        <v>5500</v>
      </c>
      <c r="AB31" s="96">
        <v>0</v>
      </c>
      <c r="AC31" s="97"/>
      <c r="AD31" s="118">
        <v>155</v>
      </c>
      <c r="AE31" s="123"/>
      <c r="AF31" s="124"/>
    </row>
    <row r="32" spans="1:32" ht="34.5" customHeight="1">
      <c r="A32" s="10"/>
      <c r="B32" s="174" t="s">
        <v>63</v>
      </c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5"/>
      <c r="P32" s="21" t="s">
        <v>63</v>
      </c>
      <c r="Q32" s="20">
        <v>1</v>
      </c>
      <c r="R32" s="20">
        <v>6</v>
      </c>
      <c r="S32" s="19">
        <v>0</v>
      </c>
      <c r="T32" s="128">
        <v>0</v>
      </c>
      <c r="U32" s="146">
        <f>U33</f>
        <v>10.7</v>
      </c>
      <c r="V32" s="18">
        <f t="shared" ref="V32:W35" si="3">V33</f>
        <v>10.7</v>
      </c>
      <c r="W32" s="147">
        <f t="shared" si="3"/>
        <v>10.7</v>
      </c>
      <c r="X32" s="168"/>
      <c r="Y32" s="169"/>
      <c r="Z32" s="169"/>
      <c r="AA32" s="13">
        <v>0</v>
      </c>
      <c r="AB32" s="12">
        <v>0</v>
      </c>
      <c r="AC32" s="11"/>
      <c r="AD32" s="117">
        <v>155</v>
      </c>
      <c r="AE32" s="120"/>
      <c r="AF32" s="5"/>
    </row>
    <row r="33" spans="1:32" ht="23.25" customHeight="1">
      <c r="A33" s="10"/>
      <c r="B33" s="174" t="s">
        <v>8</v>
      </c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5"/>
      <c r="P33" s="21" t="s">
        <v>95</v>
      </c>
      <c r="Q33" s="20">
        <v>1</v>
      </c>
      <c r="R33" s="20">
        <v>6</v>
      </c>
      <c r="S33" s="19" t="s">
        <v>7</v>
      </c>
      <c r="T33" s="128">
        <v>0</v>
      </c>
      <c r="U33" s="146">
        <f>U34</f>
        <v>10.7</v>
      </c>
      <c r="V33" s="18">
        <f t="shared" si="3"/>
        <v>10.7</v>
      </c>
      <c r="W33" s="147">
        <f t="shared" si="3"/>
        <v>10.7</v>
      </c>
      <c r="X33" s="168"/>
      <c r="Y33" s="169"/>
      <c r="Z33" s="169"/>
      <c r="AA33" s="13">
        <v>0</v>
      </c>
      <c r="AB33" s="12">
        <v>0</v>
      </c>
      <c r="AC33" s="11"/>
      <c r="AD33" s="117">
        <v>155</v>
      </c>
      <c r="AE33" s="120"/>
      <c r="AF33" s="5"/>
    </row>
    <row r="34" spans="1:32" ht="23.25" customHeight="1">
      <c r="A34" s="10"/>
      <c r="B34" s="174" t="s">
        <v>62</v>
      </c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5"/>
      <c r="P34" s="21" t="s">
        <v>62</v>
      </c>
      <c r="Q34" s="20">
        <v>1</v>
      </c>
      <c r="R34" s="20">
        <v>6</v>
      </c>
      <c r="S34" s="19" t="s">
        <v>61</v>
      </c>
      <c r="T34" s="128">
        <v>0</v>
      </c>
      <c r="U34" s="146">
        <f>U35</f>
        <v>10.7</v>
      </c>
      <c r="V34" s="18">
        <f t="shared" si="3"/>
        <v>10.7</v>
      </c>
      <c r="W34" s="147">
        <f t="shared" si="3"/>
        <v>10.7</v>
      </c>
      <c r="X34" s="168"/>
      <c r="Y34" s="169"/>
      <c r="Z34" s="169"/>
      <c r="AA34" s="13">
        <v>0</v>
      </c>
      <c r="AB34" s="12">
        <v>0</v>
      </c>
      <c r="AC34" s="11"/>
      <c r="AD34" s="117">
        <v>155</v>
      </c>
      <c r="AE34" s="120"/>
      <c r="AF34" s="5"/>
    </row>
    <row r="35" spans="1:32" ht="14.25" customHeight="1">
      <c r="A35" s="10"/>
      <c r="B35" s="34"/>
      <c r="C35" s="33"/>
      <c r="D35" s="32"/>
      <c r="E35" s="31"/>
      <c r="F35" s="30"/>
      <c r="G35" s="30"/>
      <c r="H35" s="30"/>
      <c r="I35" s="35"/>
      <c r="J35" s="174" t="s">
        <v>58</v>
      </c>
      <c r="K35" s="174"/>
      <c r="L35" s="174"/>
      <c r="M35" s="174"/>
      <c r="N35" s="174"/>
      <c r="O35" s="175"/>
      <c r="P35" s="21" t="s">
        <v>58</v>
      </c>
      <c r="Q35" s="20">
        <v>1</v>
      </c>
      <c r="R35" s="20">
        <v>6</v>
      </c>
      <c r="S35" s="19" t="s">
        <v>61</v>
      </c>
      <c r="T35" s="128">
        <v>500</v>
      </c>
      <c r="U35" s="146">
        <f>U36</f>
        <v>10.7</v>
      </c>
      <c r="V35" s="18">
        <f t="shared" si="3"/>
        <v>10.7</v>
      </c>
      <c r="W35" s="147">
        <f t="shared" si="3"/>
        <v>10.7</v>
      </c>
      <c r="X35" s="168"/>
      <c r="Y35" s="169"/>
      <c r="Z35" s="169"/>
      <c r="AA35" s="13">
        <v>0</v>
      </c>
      <c r="AB35" s="12">
        <v>0</v>
      </c>
      <c r="AC35" s="11"/>
      <c r="AD35" s="117">
        <v>155</v>
      </c>
      <c r="AE35" s="120"/>
      <c r="AF35" s="5"/>
    </row>
    <row r="36" spans="1:32" s="98" customFormat="1" ht="14.25" customHeight="1">
      <c r="A36" s="84"/>
      <c r="B36" s="85"/>
      <c r="C36" s="86"/>
      <c r="D36" s="87"/>
      <c r="E36" s="88"/>
      <c r="F36" s="89"/>
      <c r="G36" s="89"/>
      <c r="H36" s="89"/>
      <c r="I36" s="89"/>
      <c r="J36" s="90"/>
      <c r="K36" s="172" t="s">
        <v>57</v>
      </c>
      <c r="L36" s="172"/>
      <c r="M36" s="172"/>
      <c r="N36" s="172"/>
      <c r="O36" s="173"/>
      <c r="P36" s="91" t="s">
        <v>57</v>
      </c>
      <c r="Q36" s="92">
        <v>1</v>
      </c>
      <c r="R36" s="92">
        <v>6</v>
      </c>
      <c r="S36" s="93" t="s">
        <v>61</v>
      </c>
      <c r="T36" s="129">
        <v>540</v>
      </c>
      <c r="U36" s="148">
        <v>10.7</v>
      </c>
      <c r="V36" s="94">
        <v>10.7</v>
      </c>
      <c r="W36" s="149">
        <v>10.7</v>
      </c>
      <c r="X36" s="170"/>
      <c r="Y36" s="171"/>
      <c r="Z36" s="171"/>
      <c r="AA36" s="95">
        <v>0</v>
      </c>
      <c r="AB36" s="96">
        <v>0</v>
      </c>
      <c r="AC36" s="97"/>
      <c r="AD36" s="118">
        <v>155</v>
      </c>
      <c r="AE36" s="123"/>
      <c r="AF36" s="124"/>
    </row>
    <row r="37" spans="1:32" ht="14.25" customHeight="1">
      <c r="A37" s="10"/>
      <c r="B37" s="174" t="s">
        <v>60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5"/>
      <c r="P37" s="21" t="s">
        <v>60</v>
      </c>
      <c r="Q37" s="20">
        <v>1</v>
      </c>
      <c r="R37" s="20">
        <v>13</v>
      </c>
      <c r="S37" s="19">
        <v>0</v>
      </c>
      <c r="T37" s="128">
        <v>0</v>
      </c>
      <c r="U37" s="146">
        <f>U38</f>
        <v>24.8</v>
      </c>
      <c r="V37" s="18">
        <f t="shared" ref="V37:W40" si="4">V38</f>
        <v>24.8</v>
      </c>
      <c r="W37" s="147">
        <f t="shared" si="4"/>
        <v>24.8</v>
      </c>
      <c r="X37" s="168"/>
      <c r="Y37" s="169"/>
      <c r="Z37" s="169"/>
      <c r="AA37" s="13">
        <v>11000</v>
      </c>
      <c r="AB37" s="12">
        <v>0</v>
      </c>
      <c r="AC37" s="11"/>
      <c r="AD37" s="117">
        <v>155</v>
      </c>
      <c r="AE37" s="120"/>
      <c r="AF37" s="5"/>
    </row>
    <row r="38" spans="1:32" ht="23.25" customHeight="1">
      <c r="A38" s="10"/>
      <c r="B38" s="174" t="s">
        <v>8</v>
      </c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5"/>
      <c r="P38" s="21" t="s">
        <v>95</v>
      </c>
      <c r="Q38" s="20">
        <v>1</v>
      </c>
      <c r="R38" s="20">
        <v>13</v>
      </c>
      <c r="S38" s="19" t="s">
        <v>7</v>
      </c>
      <c r="T38" s="128">
        <v>0</v>
      </c>
      <c r="U38" s="146">
        <f>U39</f>
        <v>24.8</v>
      </c>
      <c r="V38" s="18">
        <f t="shared" si="4"/>
        <v>24.8</v>
      </c>
      <c r="W38" s="147">
        <f t="shared" si="4"/>
        <v>24.8</v>
      </c>
      <c r="X38" s="168"/>
      <c r="Y38" s="169"/>
      <c r="Z38" s="169"/>
      <c r="AA38" s="13">
        <v>11000</v>
      </c>
      <c r="AB38" s="12">
        <v>0</v>
      </c>
      <c r="AC38" s="11"/>
      <c r="AD38" s="117">
        <v>155</v>
      </c>
      <c r="AE38" s="120"/>
      <c r="AF38" s="5"/>
    </row>
    <row r="39" spans="1:32" ht="18.600000000000001" customHeight="1">
      <c r="A39" s="10"/>
      <c r="B39" s="174" t="s">
        <v>59</v>
      </c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5"/>
      <c r="P39" s="21" t="s">
        <v>59</v>
      </c>
      <c r="Q39" s="20">
        <v>1</v>
      </c>
      <c r="R39" s="20">
        <v>13</v>
      </c>
      <c r="S39" s="19" t="s">
        <v>56</v>
      </c>
      <c r="T39" s="128">
        <v>0</v>
      </c>
      <c r="U39" s="146">
        <f>U40</f>
        <v>24.8</v>
      </c>
      <c r="V39" s="18">
        <f t="shared" si="4"/>
        <v>24.8</v>
      </c>
      <c r="W39" s="147">
        <f t="shared" si="4"/>
        <v>24.8</v>
      </c>
      <c r="X39" s="168"/>
      <c r="Y39" s="169"/>
      <c r="Z39" s="169"/>
      <c r="AA39" s="13">
        <v>0</v>
      </c>
      <c r="AB39" s="12">
        <v>0</v>
      </c>
      <c r="AC39" s="11"/>
      <c r="AD39" s="117">
        <v>155</v>
      </c>
      <c r="AE39" s="120"/>
      <c r="AF39" s="5"/>
    </row>
    <row r="40" spans="1:32" ht="14.25" customHeight="1">
      <c r="A40" s="10"/>
      <c r="B40" s="34"/>
      <c r="C40" s="33"/>
      <c r="D40" s="32"/>
      <c r="E40" s="31"/>
      <c r="F40" s="30"/>
      <c r="G40" s="30"/>
      <c r="H40" s="30"/>
      <c r="I40" s="35"/>
      <c r="J40" s="174" t="s">
        <v>58</v>
      </c>
      <c r="K40" s="174"/>
      <c r="L40" s="174"/>
      <c r="M40" s="174"/>
      <c r="N40" s="174"/>
      <c r="O40" s="175"/>
      <c r="P40" s="21" t="s">
        <v>58</v>
      </c>
      <c r="Q40" s="20">
        <v>1</v>
      </c>
      <c r="R40" s="20">
        <v>13</v>
      </c>
      <c r="S40" s="19" t="s">
        <v>56</v>
      </c>
      <c r="T40" s="128">
        <v>500</v>
      </c>
      <c r="U40" s="146">
        <f>U41</f>
        <v>24.8</v>
      </c>
      <c r="V40" s="18">
        <f t="shared" si="4"/>
        <v>24.8</v>
      </c>
      <c r="W40" s="147">
        <f t="shared" si="4"/>
        <v>24.8</v>
      </c>
      <c r="X40" s="168"/>
      <c r="Y40" s="169"/>
      <c r="Z40" s="169"/>
      <c r="AA40" s="13">
        <v>0</v>
      </c>
      <c r="AB40" s="12">
        <v>0</v>
      </c>
      <c r="AC40" s="11"/>
      <c r="AD40" s="117">
        <v>155</v>
      </c>
      <c r="AE40" s="120"/>
      <c r="AF40" s="5"/>
    </row>
    <row r="41" spans="1:32" s="98" customFormat="1" ht="14.25" customHeight="1">
      <c r="A41" s="84"/>
      <c r="B41" s="85"/>
      <c r="C41" s="86"/>
      <c r="D41" s="87"/>
      <c r="E41" s="88"/>
      <c r="F41" s="89"/>
      <c r="G41" s="89"/>
      <c r="H41" s="89"/>
      <c r="I41" s="89"/>
      <c r="J41" s="90"/>
      <c r="K41" s="172" t="s">
        <v>57</v>
      </c>
      <c r="L41" s="172"/>
      <c r="M41" s="172"/>
      <c r="N41" s="172"/>
      <c r="O41" s="173"/>
      <c r="P41" s="91" t="s">
        <v>57</v>
      </c>
      <c r="Q41" s="92">
        <v>1</v>
      </c>
      <c r="R41" s="92">
        <v>13</v>
      </c>
      <c r="S41" s="93" t="s">
        <v>56</v>
      </c>
      <c r="T41" s="129">
        <v>540</v>
      </c>
      <c r="U41" s="148">
        <v>24.8</v>
      </c>
      <c r="V41" s="94">
        <v>24.8</v>
      </c>
      <c r="W41" s="149">
        <v>24.8</v>
      </c>
      <c r="X41" s="170"/>
      <c r="Y41" s="171"/>
      <c r="Z41" s="171"/>
      <c r="AA41" s="95">
        <v>0</v>
      </c>
      <c r="AB41" s="96">
        <v>0</v>
      </c>
      <c r="AC41" s="97"/>
      <c r="AD41" s="118">
        <v>155</v>
      </c>
      <c r="AE41" s="123"/>
      <c r="AF41" s="124"/>
    </row>
    <row r="42" spans="1:32" ht="14.25" customHeight="1">
      <c r="A42" s="10"/>
      <c r="B42" s="164" t="s">
        <v>55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5"/>
      <c r="P42" s="39" t="s">
        <v>55</v>
      </c>
      <c r="Q42" s="38">
        <v>2</v>
      </c>
      <c r="R42" s="38">
        <v>0</v>
      </c>
      <c r="S42" s="37">
        <v>0</v>
      </c>
      <c r="T42" s="127">
        <v>0</v>
      </c>
      <c r="U42" s="144">
        <f>U43</f>
        <v>82.9</v>
      </c>
      <c r="V42" s="36">
        <v>0</v>
      </c>
      <c r="W42" s="145">
        <v>0</v>
      </c>
      <c r="X42" s="178"/>
      <c r="Y42" s="179"/>
      <c r="Z42" s="179"/>
      <c r="AA42" s="13">
        <v>0</v>
      </c>
      <c r="AB42" s="12">
        <v>0</v>
      </c>
      <c r="AC42" s="11"/>
      <c r="AD42" s="117">
        <v>155</v>
      </c>
      <c r="AE42" s="120"/>
      <c r="AF42" s="5"/>
    </row>
    <row r="43" spans="1:32" ht="14.25" customHeight="1">
      <c r="A43" s="10"/>
      <c r="B43" s="174" t="s">
        <v>54</v>
      </c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5"/>
      <c r="P43" s="21" t="s">
        <v>54</v>
      </c>
      <c r="Q43" s="20">
        <v>2</v>
      </c>
      <c r="R43" s="20">
        <v>3</v>
      </c>
      <c r="S43" s="19">
        <v>0</v>
      </c>
      <c r="T43" s="128">
        <v>0</v>
      </c>
      <c r="U43" s="146">
        <f>U44</f>
        <v>82.9</v>
      </c>
      <c r="V43" s="18">
        <v>0</v>
      </c>
      <c r="W43" s="147">
        <v>0</v>
      </c>
      <c r="X43" s="168"/>
      <c r="Y43" s="169"/>
      <c r="Z43" s="169"/>
      <c r="AA43" s="13">
        <v>0</v>
      </c>
      <c r="AB43" s="12">
        <v>0</v>
      </c>
      <c r="AC43" s="11"/>
      <c r="AD43" s="117">
        <v>155</v>
      </c>
      <c r="AE43" s="120"/>
      <c r="AF43" s="5"/>
    </row>
    <row r="44" spans="1:32" ht="23.25" customHeight="1">
      <c r="A44" s="10"/>
      <c r="B44" s="174" t="s">
        <v>53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5"/>
      <c r="P44" s="21" t="s">
        <v>52</v>
      </c>
      <c r="Q44" s="20">
        <v>2</v>
      </c>
      <c r="R44" s="20">
        <v>3</v>
      </c>
      <c r="S44" s="19" t="s">
        <v>51</v>
      </c>
      <c r="T44" s="128">
        <v>0</v>
      </c>
      <c r="U44" s="146">
        <f>U45</f>
        <v>82.9</v>
      </c>
      <c r="V44" s="18">
        <v>0</v>
      </c>
      <c r="W44" s="147">
        <v>0</v>
      </c>
      <c r="X44" s="168"/>
      <c r="Y44" s="169"/>
      <c r="Z44" s="169"/>
      <c r="AA44" s="13">
        <v>0</v>
      </c>
      <c r="AB44" s="12">
        <v>0</v>
      </c>
      <c r="AC44" s="11"/>
      <c r="AD44" s="117">
        <v>155</v>
      </c>
      <c r="AE44" s="120"/>
      <c r="AF44" s="5"/>
    </row>
    <row r="45" spans="1:32" ht="40.799999999999997" customHeight="1">
      <c r="A45" s="10"/>
      <c r="B45" s="174" t="s">
        <v>50</v>
      </c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5"/>
      <c r="P45" s="21" t="s">
        <v>50</v>
      </c>
      <c r="Q45" s="20">
        <v>2</v>
      </c>
      <c r="R45" s="20">
        <v>3</v>
      </c>
      <c r="S45" s="19" t="s">
        <v>48</v>
      </c>
      <c r="T45" s="128">
        <v>0</v>
      </c>
      <c r="U45" s="146">
        <f>U46+U48</f>
        <v>82.9</v>
      </c>
      <c r="V45" s="18">
        <v>0</v>
      </c>
      <c r="W45" s="147">
        <v>0</v>
      </c>
      <c r="X45" s="168"/>
      <c r="Y45" s="169"/>
      <c r="Z45" s="169"/>
      <c r="AA45" s="13">
        <v>0</v>
      </c>
      <c r="AB45" s="12">
        <v>0</v>
      </c>
      <c r="AC45" s="11"/>
      <c r="AD45" s="117">
        <v>155</v>
      </c>
      <c r="AE45" s="120"/>
      <c r="AF45" s="5"/>
    </row>
    <row r="46" spans="1:32" ht="41.4" customHeight="1">
      <c r="A46" s="10"/>
      <c r="B46" s="34"/>
      <c r="C46" s="33"/>
      <c r="D46" s="32"/>
      <c r="E46" s="31"/>
      <c r="F46" s="30"/>
      <c r="G46" s="30"/>
      <c r="H46" s="30"/>
      <c r="I46" s="35"/>
      <c r="J46" s="174" t="s">
        <v>11</v>
      </c>
      <c r="K46" s="174"/>
      <c r="L46" s="174"/>
      <c r="M46" s="174"/>
      <c r="N46" s="174"/>
      <c r="O46" s="175"/>
      <c r="P46" s="21" t="s">
        <v>11</v>
      </c>
      <c r="Q46" s="20">
        <v>2</v>
      </c>
      <c r="R46" s="20">
        <v>3</v>
      </c>
      <c r="S46" s="19" t="s">
        <v>48</v>
      </c>
      <c r="T46" s="128">
        <v>100</v>
      </c>
      <c r="U46" s="146">
        <f>U47</f>
        <v>82</v>
      </c>
      <c r="V46" s="18">
        <v>0</v>
      </c>
      <c r="W46" s="147">
        <v>0</v>
      </c>
      <c r="X46" s="168"/>
      <c r="Y46" s="169"/>
      <c r="Z46" s="169"/>
      <c r="AA46" s="13">
        <v>0</v>
      </c>
      <c r="AB46" s="12">
        <v>0</v>
      </c>
      <c r="AC46" s="11"/>
      <c r="AD46" s="117">
        <v>155</v>
      </c>
      <c r="AE46" s="120"/>
      <c r="AF46" s="5"/>
    </row>
    <row r="47" spans="1:32" s="98" customFormat="1" ht="23.25" customHeight="1">
      <c r="A47" s="84"/>
      <c r="B47" s="85"/>
      <c r="C47" s="86"/>
      <c r="D47" s="87"/>
      <c r="E47" s="88"/>
      <c r="F47" s="89"/>
      <c r="G47" s="89"/>
      <c r="H47" s="89"/>
      <c r="I47" s="89"/>
      <c r="J47" s="90"/>
      <c r="K47" s="172" t="s">
        <v>49</v>
      </c>
      <c r="L47" s="172"/>
      <c r="M47" s="172"/>
      <c r="N47" s="172"/>
      <c r="O47" s="173"/>
      <c r="P47" s="91" t="s">
        <v>49</v>
      </c>
      <c r="Q47" s="92">
        <v>2</v>
      </c>
      <c r="R47" s="92">
        <v>3</v>
      </c>
      <c r="S47" s="93" t="s">
        <v>48</v>
      </c>
      <c r="T47" s="129">
        <v>120</v>
      </c>
      <c r="U47" s="148">
        <v>82</v>
      </c>
      <c r="V47" s="94">
        <v>0</v>
      </c>
      <c r="W47" s="149">
        <v>0</v>
      </c>
      <c r="X47" s="170"/>
      <c r="Y47" s="171"/>
      <c r="Z47" s="171"/>
      <c r="AA47" s="95">
        <v>0</v>
      </c>
      <c r="AB47" s="96">
        <v>0</v>
      </c>
      <c r="AC47" s="97"/>
      <c r="AD47" s="118">
        <v>155</v>
      </c>
      <c r="AE47" s="123"/>
      <c r="AF47" s="124"/>
    </row>
    <row r="48" spans="1:32" ht="23.25" customHeight="1">
      <c r="A48" s="10"/>
      <c r="B48" s="34"/>
      <c r="C48" s="33"/>
      <c r="D48" s="32"/>
      <c r="E48" s="31"/>
      <c r="F48" s="30"/>
      <c r="G48" s="30"/>
      <c r="H48" s="30"/>
      <c r="I48" s="35"/>
      <c r="J48" s="174" t="s">
        <v>18</v>
      </c>
      <c r="K48" s="174"/>
      <c r="L48" s="174"/>
      <c r="M48" s="174"/>
      <c r="N48" s="174"/>
      <c r="O48" s="175"/>
      <c r="P48" s="21" t="s">
        <v>18</v>
      </c>
      <c r="Q48" s="20">
        <v>2</v>
      </c>
      <c r="R48" s="20">
        <v>3</v>
      </c>
      <c r="S48" s="19" t="s">
        <v>48</v>
      </c>
      <c r="T48" s="128">
        <v>200</v>
      </c>
      <c r="U48" s="146">
        <f>U49</f>
        <v>0.9</v>
      </c>
      <c r="V48" s="18">
        <v>0</v>
      </c>
      <c r="W48" s="147">
        <v>0</v>
      </c>
      <c r="X48" s="168"/>
      <c r="Y48" s="169"/>
      <c r="Z48" s="169"/>
      <c r="AA48" s="13">
        <v>0</v>
      </c>
      <c r="AB48" s="12">
        <v>0</v>
      </c>
      <c r="AC48" s="11"/>
      <c r="AD48" s="117">
        <v>155</v>
      </c>
      <c r="AE48" s="120"/>
      <c r="AF48" s="5"/>
    </row>
    <row r="49" spans="1:32" s="98" customFormat="1" ht="34.5" customHeight="1">
      <c r="A49" s="84"/>
      <c r="B49" s="85"/>
      <c r="C49" s="86"/>
      <c r="D49" s="87"/>
      <c r="E49" s="88"/>
      <c r="F49" s="89"/>
      <c r="G49" s="89"/>
      <c r="H49" s="89"/>
      <c r="I49" s="89"/>
      <c r="J49" s="90"/>
      <c r="K49" s="172" t="s">
        <v>17</v>
      </c>
      <c r="L49" s="172"/>
      <c r="M49" s="172"/>
      <c r="N49" s="172"/>
      <c r="O49" s="173"/>
      <c r="P49" s="91" t="s">
        <v>17</v>
      </c>
      <c r="Q49" s="92">
        <v>2</v>
      </c>
      <c r="R49" s="92">
        <v>3</v>
      </c>
      <c r="S49" s="93" t="s">
        <v>48</v>
      </c>
      <c r="T49" s="129">
        <v>240</v>
      </c>
      <c r="U49" s="148">
        <v>0.9</v>
      </c>
      <c r="V49" s="94">
        <v>0</v>
      </c>
      <c r="W49" s="149">
        <v>0</v>
      </c>
      <c r="X49" s="170"/>
      <c r="Y49" s="171"/>
      <c r="Z49" s="171"/>
      <c r="AA49" s="95">
        <v>0</v>
      </c>
      <c r="AB49" s="96">
        <v>0</v>
      </c>
      <c r="AC49" s="97"/>
      <c r="AD49" s="118">
        <v>155</v>
      </c>
      <c r="AE49" s="123"/>
      <c r="AF49" s="124"/>
    </row>
    <row r="50" spans="1:32" ht="24.75" customHeight="1">
      <c r="A50" s="10"/>
      <c r="B50" s="164" t="s">
        <v>47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5"/>
      <c r="P50" s="39" t="s">
        <v>47</v>
      </c>
      <c r="Q50" s="38">
        <v>3</v>
      </c>
      <c r="R50" s="38">
        <v>0</v>
      </c>
      <c r="S50" s="37">
        <v>0</v>
      </c>
      <c r="T50" s="127">
        <v>0</v>
      </c>
      <c r="U50" s="144">
        <f>U51+U56</f>
        <v>2</v>
      </c>
      <c r="V50" s="36">
        <f>V51+V56</f>
        <v>0</v>
      </c>
      <c r="W50" s="145">
        <f>W51+W56</f>
        <v>0</v>
      </c>
      <c r="X50" s="178"/>
      <c r="Y50" s="179"/>
      <c r="Z50" s="179"/>
      <c r="AA50" s="13">
        <v>2000</v>
      </c>
      <c r="AB50" s="12">
        <v>0</v>
      </c>
      <c r="AC50" s="11"/>
      <c r="AD50" s="117">
        <v>155</v>
      </c>
      <c r="AE50" s="120"/>
      <c r="AF50" s="5"/>
    </row>
    <row r="51" spans="1:32" ht="34.5" customHeight="1">
      <c r="A51" s="10"/>
      <c r="B51" s="174" t="s">
        <v>46</v>
      </c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5"/>
      <c r="P51" s="21" t="s">
        <v>46</v>
      </c>
      <c r="Q51" s="20">
        <v>3</v>
      </c>
      <c r="R51" s="20">
        <v>9</v>
      </c>
      <c r="S51" s="19">
        <v>0</v>
      </c>
      <c r="T51" s="128">
        <v>0</v>
      </c>
      <c r="U51" s="146">
        <f t="shared" ref="U51:W52" si="5">U52</f>
        <v>1</v>
      </c>
      <c r="V51" s="18">
        <f t="shared" si="5"/>
        <v>0</v>
      </c>
      <c r="W51" s="147">
        <f t="shared" si="5"/>
        <v>0</v>
      </c>
      <c r="X51" s="168"/>
      <c r="Y51" s="169"/>
      <c r="Z51" s="169"/>
      <c r="AA51" s="13">
        <v>1000</v>
      </c>
      <c r="AB51" s="12">
        <v>0</v>
      </c>
      <c r="AC51" s="11"/>
      <c r="AD51" s="117">
        <v>155</v>
      </c>
      <c r="AE51" s="120"/>
      <c r="AF51" s="5"/>
    </row>
    <row r="52" spans="1:32" ht="34.5" customHeight="1">
      <c r="A52" s="10"/>
      <c r="B52" s="174" t="s">
        <v>45</v>
      </c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5"/>
      <c r="P52" s="104" t="s">
        <v>46</v>
      </c>
      <c r="Q52" s="20">
        <v>3</v>
      </c>
      <c r="R52" s="20">
        <v>9</v>
      </c>
      <c r="S52" s="19" t="s">
        <v>44</v>
      </c>
      <c r="T52" s="128">
        <v>0</v>
      </c>
      <c r="U52" s="146">
        <f t="shared" si="5"/>
        <v>1</v>
      </c>
      <c r="V52" s="18">
        <f t="shared" si="5"/>
        <v>0</v>
      </c>
      <c r="W52" s="147">
        <f t="shared" si="5"/>
        <v>0</v>
      </c>
      <c r="X52" s="168"/>
      <c r="Y52" s="169"/>
      <c r="Z52" s="169"/>
      <c r="AA52" s="13">
        <v>1000</v>
      </c>
      <c r="AB52" s="12">
        <v>0</v>
      </c>
      <c r="AC52" s="11"/>
      <c r="AD52" s="117">
        <v>155</v>
      </c>
      <c r="AE52" s="120"/>
      <c r="AF52" s="5"/>
    </row>
    <row r="53" spans="1:32" ht="20.399999999999999" customHeight="1">
      <c r="A53" s="10"/>
      <c r="B53" s="174" t="s">
        <v>43</v>
      </c>
      <c r="C53" s="174"/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5"/>
      <c r="P53" s="105" t="s">
        <v>88</v>
      </c>
      <c r="Q53" s="20">
        <v>3</v>
      </c>
      <c r="R53" s="20">
        <v>9</v>
      </c>
      <c r="S53" s="107">
        <v>8500039020</v>
      </c>
      <c r="T53" s="128">
        <v>0</v>
      </c>
      <c r="U53" s="146">
        <f>U55</f>
        <v>1</v>
      </c>
      <c r="V53" s="18">
        <f>V55</f>
        <v>0</v>
      </c>
      <c r="W53" s="147">
        <f>W55</f>
        <v>0</v>
      </c>
      <c r="X53" s="168"/>
      <c r="Y53" s="169"/>
      <c r="Z53" s="169"/>
      <c r="AA53" s="13">
        <v>1000</v>
      </c>
      <c r="AB53" s="12">
        <v>0</v>
      </c>
      <c r="AC53" s="11"/>
      <c r="AD53" s="117">
        <v>155</v>
      </c>
      <c r="AE53" s="120"/>
      <c r="AF53" s="5"/>
    </row>
    <row r="54" spans="1:32" ht="23.25" customHeight="1">
      <c r="A54" s="10"/>
      <c r="B54" s="34"/>
      <c r="C54" s="33"/>
      <c r="D54" s="32"/>
      <c r="E54" s="31"/>
      <c r="F54" s="30"/>
      <c r="G54" s="30"/>
      <c r="H54" s="30"/>
      <c r="I54" s="35"/>
      <c r="J54" s="174" t="s">
        <v>18</v>
      </c>
      <c r="K54" s="174"/>
      <c r="L54" s="174"/>
      <c r="M54" s="174"/>
      <c r="N54" s="174"/>
      <c r="O54" s="175"/>
      <c r="P54" s="21" t="s">
        <v>18</v>
      </c>
      <c r="Q54" s="20">
        <v>3</v>
      </c>
      <c r="R54" s="20">
        <v>9</v>
      </c>
      <c r="S54" s="107">
        <v>8500039020</v>
      </c>
      <c r="T54" s="128">
        <v>200</v>
      </c>
      <c r="U54" s="146">
        <f>U55</f>
        <v>1</v>
      </c>
      <c r="V54" s="18">
        <v>0</v>
      </c>
      <c r="W54" s="147">
        <v>0</v>
      </c>
      <c r="X54" s="168"/>
      <c r="Y54" s="169"/>
      <c r="Z54" s="169"/>
      <c r="AA54" s="13">
        <v>1000</v>
      </c>
      <c r="AB54" s="12">
        <v>0</v>
      </c>
      <c r="AC54" s="11"/>
      <c r="AD54" s="117">
        <v>155</v>
      </c>
      <c r="AE54" s="120"/>
      <c r="AF54" s="5"/>
    </row>
    <row r="55" spans="1:32" s="98" customFormat="1" ht="27.6" customHeight="1">
      <c r="A55" s="84"/>
      <c r="B55" s="85"/>
      <c r="C55" s="86"/>
      <c r="D55" s="87"/>
      <c r="E55" s="88"/>
      <c r="F55" s="89"/>
      <c r="G55" s="89"/>
      <c r="H55" s="89"/>
      <c r="I55" s="89"/>
      <c r="J55" s="90"/>
      <c r="K55" s="172" t="s">
        <v>17</v>
      </c>
      <c r="L55" s="172"/>
      <c r="M55" s="172"/>
      <c r="N55" s="172"/>
      <c r="O55" s="173"/>
      <c r="P55" s="91" t="s">
        <v>17</v>
      </c>
      <c r="Q55" s="92">
        <v>3</v>
      </c>
      <c r="R55" s="92">
        <v>9</v>
      </c>
      <c r="S55" s="106">
        <v>8500039020</v>
      </c>
      <c r="T55" s="129">
        <v>240</v>
      </c>
      <c r="U55" s="148">
        <v>1</v>
      </c>
      <c r="V55" s="94">
        <v>0</v>
      </c>
      <c r="W55" s="149">
        <v>0</v>
      </c>
      <c r="X55" s="170"/>
      <c r="Y55" s="171"/>
      <c r="Z55" s="171"/>
      <c r="AA55" s="95">
        <v>1000</v>
      </c>
      <c r="AB55" s="96">
        <v>0</v>
      </c>
      <c r="AC55" s="97"/>
      <c r="AD55" s="118">
        <v>155</v>
      </c>
      <c r="AE55" s="123"/>
      <c r="AF55" s="124"/>
    </row>
    <row r="56" spans="1:32" ht="34.5" customHeight="1">
      <c r="A56" s="10"/>
      <c r="B56" s="174" t="s">
        <v>42</v>
      </c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5"/>
      <c r="P56" s="21" t="s">
        <v>42</v>
      </c>
      <c r="Q56" s="20">
        <v>3</v>
      </c>
      <c r="R56" s="20">
        <v>14</v>
      </c>
      <c r="S56" s="19">
        <v>0</v>
      </c>
      <c r="T56" s="128">
        <v>0</v>
      </c>
      <c r="U56" s="146">
        <f>U57</f>
        <v>1</v>
      </c>
      <c r="V56" s="18">
        <f t="shared" ref="V56:W59" si="6">V57</f>
        <v>0</v>
      </c>
      <c r="W56" s="147">
        <f t="shared" si="6"/>
        <v>0</v>
      </c>
      <c r="X56" s="168"/>
      <c r="Y56" s="169"/>
      <c r="Z56" s="169"/>
      <c r="AA56" s="13">
        <v>1000</v>
      </c>
      <c r="AB56" s="12">
        <v>0</v>
      </c>
      <c r="AC56" s="11"/>
      <c r="AD56" s="117">
        <v>155</v>
      </c>
      <c r="AE56" s="120"/>
      <c r="AF56" s="5"/>
    </row>
    <row r="57" spans="1:32" ht="23.25" customHeight="1">
      <c r="A57" s="10"/>
      <c r="B57" s="174" t="s">
        <v>8</v>
      </c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5"/>
      <c r="P57" s="21" t="s">
        <v>95</v>
      </c>
      <c r="Q57" s="20">
        <v>3</v>
      </c>
      <c r="R57" s="20">
        <v>14</v>
      </c>
      <c r="S57" s="19" t="s">
        <v>7</v>
      </c>
      <c r="T57" s="128">
        <v>0</v>
      </c>
      <c r="U57" s="146">
        <f>U58</f>
        <v>1</v>
      </c>
      <c r="V57" s="18">
        <f t="shared" si="6"/>
        <v>0</v>
      </c>
      <c r="W57" s="147">
        <f t="shared" si="6"/>
        <v>0</v>
      </c>
      <c r="X57" s="168"/>
      <c r="Y57" s="169"/>
      <c r="Z57" s="169"/>
      <c r="AA57" s="13">
        <v>1000</v>
      </c>
      <c r="AB57" s="12">
        <v>0</v>
      </c>
      <c r="AC57" s="11"/>
      <c r="AD57" s="117">
        <v>155</v>
      </c>
      <c r="AE57" s="120"/>
      <c r="AF57" s="5"/>
    </row>
    <row r="58" spans="1:32" ht="23.25" customHeight="1">
      <c r="A58" s="10"/>
      <c r="B58" s="174" t="s">
        <v>41</v>
      </c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5"/>
      <c r="P58" s="21" t="s">
        <v>41</v>
      </c>
      <c r="Q58" s="20">
        <v>3</v>
      </c>
      <c r="R58" s="20">
        <v>14</v>
      </c>
      <c r="S58" s="19" t="s">
        <v>40</v>
      </c>
      <c r="T58" s="128">
        <v>0</v>
      </c>
      <c r="U58" s="146">
        <f>U59</f>
        <v>1</v>
      </c>
      <c r="V58" s="18">
        <f t="shared" si="6"/>
        <v>0</v>
      </c>
      <c r="W58" s="147">
        <f t="shared" si="6"/>
        <v>0</v>
      </c>
      <c r="X58" s="168"/>
      <c r="Y58" s="169"/>
      <c r="Z58" s="169"/>
      <c r="AA58" s="13">
        <v>1000</v>
      </c>
      <c r="AB58" s="12">
        <v>0</v>
      </c>
      <c r="AC58" s="11"/>
      <c r="AD58" s="117">
        <v>155</v>
      </c>
      <c r="AE58" s="120"/>
      <c r="AF58" s="5"/>
    </row>
    <row r="59" spans="1:32" ht="23.25" customHeight="1">
      <c r="A59" s="10"/>
      <c r="B59" s="34"/>
      <c r="C59" s="33"/>
      <c r="D59" s="32"/>
      <c r="E59" s="31"/>
      <c r="F59" s="30"/>
      <c r="G59" s="30"/>
      <c r="H59" s="30"/>
      <c r="I59" s="35"/>
      <c r="J59" s="174" t="s">
        <v>18</v>
      </c>
      <c r="K59" s="174"/>
      <c r="L59" s="174"/>
      <c r="M59" s="174"/>
      <c r="N59" s="174"/>
      <c r="O59" s="175"/>
      <c r="P59" s="21" t="s">
        <v>18</v>
      </c>
      <c r="Q59" s="20">
        <v>3</v>
      </c>
      <c r="R59" s="20">
        <v>14</v>
      </c>
      <c r="S59" s="19" t="s">
        <v>40</v>
      </c>
      <c r="T59" s="128">
        <v>200</v>
      </c>
      <c r="U59" s="146">
        <f>U60</f>
        <v>1</v>
      </c>
      <c r="V59" s="18">
        <f t="shared" si="6"/>
        <v>0</v>
      </c>
      <c r="W59" s="147">
        <f t="shared" si="6"/>
        <v>0</v>
      </c>
      <c r="X59" s="168"/>
      <c r="Y59" s="169"/>
      <c r="Z59" s="169"/>
      <c r="AA59" s="13">
        <v>1000</v>
      </c>
      <c r="AB59" s="12">
        <v>0</v>
      </c>
      <c r="AC59" s="11"/>
      <c r="AD59" s="117">
        <v>155</v>
      </c>
      <c r="AE59" s="120"/>
      <c r="AF59" s="5"/>
    </row>
    <row r="60" spans="1:32" s="98" customFormat="1" ht="29.4" customHeight="1">
      <c r="A60" s="84"/>
      <c r="B60" s="85"/>
      <c r="C60" s="86"/>
      <c r="D60" s="87"/>
      <c r="E60" s="88"/>
      <c r="F60" s="89"/>
      <c r="G60" s="89"/>
      <c r="H60" s="89"/>
      <c r="I60" s="89"/>
      <c r="J60" s="90"/>
      <c r="K60" s="172" t="s">
        <v>17</v>
      </c>
      <c r="L60" s="172"/>
      <c r="M60" s="172"/>
      <c r="N60" s="172"/>
      <c r="O60" s="173"/>
      <c r="P60" s="91" t="s">
        <v>17</v>
      </c>
      <c r="Q60" s="92">
        <v>3</v>
      </c>
      <c r="R60" s="92">
        <v>14</v>
      </c>
      <c r="S60" s="93" t="s">
        <v>40</v>
      </c>
      <c r="T60" s="129">
        <v>240</v>
      </c>
      <c r="U60" s="148">
        <v>1</v>
      </c>
      <c r="V60" s="94">
        <v>0</v>
      </c>
      <c r="W60" s="149">
        <v>0</v>
      </c>
      <c r="X60" s="170"/>
      <c r="Y60" s="171"/>
      <c r="Z60" s="171"/>
      <c r="AA60" s="95">
        <v>1000</v>
      </c>
      <c r="AB60" s="96">
        <v>0</v>
      </c>
      <c r="AC60" s="97"/>
      <c r="AD60" s="118">
        <v>155</v>
      </c>
      <c r="AE60" s="123"/>
      <c r="AF60" s="124"/>
    </row>
    <row r="61" spans="1:32" ht="14.25" customHeight="1">
      <c r="A61" s="10"/>
      <c r="B61" s="164" t="s">
        <v>39</v>
      </c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5"/>
      <c r="P61" s="39" t="s">
        <v>39</v>
      </c>
      <c r="Q61" s="38">
        <v>4</v>
      </c>
      <c r="R61" s="38">
        <v>0</v>
      </c>
      <c r="S61" s="37">
        <v>0</v>
      </c>
      <c r="T61" s="127">
        <v>0</v>
      </c>
      <c r="U61" s="144">
        <f t="shared" ref="U61:W62" si="7">U62</f>
        <v>1353.1</v>
      </c>
      <c r="V61" s="36">
        <f t="shared" si="7"/>
        <v>1079.7</v>
      </c>
      <c r="W61" s="145">
        <f t="shared" si="7"/>
        <v>1141.5</v>
      </c>
      <c r="X61" s="178"/>
      <c r="Y61" s="179"/>
      <c r="Z61" s="179"/>
      <c r="AA61" s="13">
        <v>434100</v>
      </c>
      <c r="AB61" s="12">
        <v>0</v>
      </c>
      <c r="AC61" s="11"/>
      <c r="AD61" s="117">
        <v>155</v>
      </c>
      <c r="AE61" s="120"/>
      <c r="AF61" s="5"/>
    </row>
    <row r="62" spans="1:32" ht="14.25" customHeight="1">
      <c r="A62" s="10"/>
      <c r="B62" s="174" t="s">
        <v>38</v>
      </c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5"/>
      <c r="P62" s="21" t="s">
        <v>38</v>
      </c>
      <c r="Q62" s="20">
        <v>4</v>
      </c>
      <c r="R62" s="20">
        <v>9</v>
      </c>
      <c r="S62" s="19">
        <v>0</v>
      </c>
      <c r="T62" s="128">
        <v>0</v>
      </c>
      <c r="U62" s="146">
        <f t="shared" si="7"/>
        <v>1353.1</v>
      </c>
      <c r="V62" s="18">
        <f t="shared" si="7"/>
        <v>1079.7</v>
      </c>
      <c r="W62" s="147">
        <f t="shared" si="7"/>
        <v>1141.5</v>
      </c>
      <c r="X62" s="168"/>
      <c r="Y62" s="169"/>
      <c r="Z62" s="169"/>
      <c r="AA62" s="13">
        <v>432100</v>
      </c>
      <c r="AB62" s="12">
        <v>0</v>
      </c>
      <c r="AC62" s="11"/>
      <c r="AD62" s="117">
        <v>155</v>
      </c>
      <c r="AE62" s="120"/>
      <c r="AF62" s="5"/>
    </row>
    <row r="63" spans="1:32" ht="23.25" customHeight="1">
      <c r="A63" s="10"/>
      <c r="B63" s="174" t="s">
        <v>37</v>
      </c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5"/>
      <c r="P63" s="21" t="s">
        <v>98</v>
      </c>
      <c r="Q63" s="20">
        <v>4</v>
      </c>
      <c r="R63" s="20">
        <v>9</v>
      </c>
      <c r="S63" s="19" t="s">
        <v>36</v>
      </c>
      <c r="T63" s="128">
        <v>0</v>
      </c>
      <c r="U63" s="146">
        <f>U64+U67+U70</f>
        <v>1353.1</v>
      </c>
      <c r="V63" s="18">
        <f>V64+V67+V70</f>
        <v>1079.7</v>
      </c>
      <c r="W63" s="147">
        <f>W64+W67+W70</f>
        <v>1141.5</v>
      </c>
      <c r="X63" s="168"/>
      <c r="Y63" s="169"/>
      <c r="Z63" s="169"/>
      <c r="AA63" s="13">
        <v>432100</v>
      </c>
      <c r="AB63" s="12">
        <v>0</v>
      </c>
      <c r="AC63" s="11"/>
      <c r="AD63" s="117">
        <v>155</v>
      </c>
      <c r="AE63" s="120"/>
      <c r="AF63" s="5"/>
    </row>
    <row r="64" spans="1:32" ht="23.25" customHeight="1">
      <c r="A64" s="10"/>
      <c r="B64" s="174" t="s">
        <v>35</v>
      </c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5"/>
      <c r="P64" s="21" t="s">
        <v>99</v>
      </c>
      <c r="Q64" s="20">
        <v>4</v>
      </c>
      <c r="R64" s="20">
        <v>9</v>
      </c>
      <c r="S64" s="19" t="s">
        <v>34</v>
      </c>
      <c r="T64" s="128">
        <v>0</v>
      </c>
      <c r="U64" s="146">
        <f t="shared" ref="U64:W65" si="8">U65</f>
        <v>963.1</v>
      </c>
      <c r="V64" s="18">
        <f t="shared" si="8"/>
        <v>689.7</v>
      </c>
      <c r="W64" s="147">
        <f t="shared" si="8"/>
        <v>751.5</v>
      </c>
      <c r="X64" s="168"/>
      <c r="Y64" s="169"/>
      <c r="Z64" s="169"/>
      <c r="AA64" s="13">
        <v>232100</v>
      </c>
      <c r="AB64" s="12">
        <v>0</v>
      </c>
      <c r="AC64" s="11"/>
      <c r="AD64" s="117">
        <v>155</v>
      </c>
      <c r="AE64" s="120"/>
      <c r="AF64" s="5"/>
    </row>
    <row r="65" spans="1:32" ht="23.25" customHeight="1">
      <c r="A65" s="10"/>
      <c r="B65" s="34"/>
      <c r="C65" s="33"/>
      <c r="D65" s="32"/>
      <c r="E65" s="31"/>
      <c r="F65" s="30"/>
      <c r="G65" s="30"/>
      <c r="H65" s="30"/>
      <c r="I65" s="35"/>
      <c r="J65" s="174" t="s">
        <v>18</v>
      </c>
      <c r="K65" s="174"/>
      <c r="L65" s="174"/>
      <c r="M65" s="174"/>
      <c r="N65" s="174"/>
      <c r="O65" s="175"/>
      <c r="P65" s="21" t="s">
        <v>18</v>
      </c>
      <c r="Q65" s="20">
        <v>4</v>
      </c>
      <c r="R65" s="20">
        <v>9</v>
      </c>
      <c r="S65" s="19" t="s">
        <v>34</v>
      </c>
      <c r="T65" s="128">
        <v>200</v>
      </c>
      <c r="U65" s="146">
        <f t="shared" si="8"/>
        <v>963.1</v>
      </c>
      <c r="V65" s="18">
        <f t="shared" si="8"/>
        <v>689.7</v>
      </c>
      <c r="W65" s="147">
        <f t="shared" si="8"/>
        <v>751.5</v>
      </c>
      <c r="X65" s="168"/>
      <c r="Y65" s="169"/>
      <c r="Z65" s="169"/>
      <c r="AA65" s="13">
        <v>232100</v>
      </c>
      <c r="AB65" s="12">
        <v>0</v>
      </c>
      <c r="AC65" s="11"/>
      <c r="AD65" s="117">
        <v>155</v>
      </c>
      <c r="AE65" s="120"/>
      <c r="AF65" s="5"/>
    </row>
    <row r="66" spans="1:32" s="98" customFormat="1" ht="28.8" customHeight="1">
      <c r="A66" s="84"/>
      <c r="B66" s="85"/>
      <c r="C66" s="86"/>
      <c r="D66" s="87"/>
      <c r="E66" s="88"/>
      <c r="F66" s="89"/>
      <c r="G66" s="89"/>
      <c r="H66" s="89"/>
      <c r="I66" s="89"/>
      <c r="J66" s="90"/>
      <c r="K66" s="172" t="s">
        <v>17</v>
      </c>
      <c r="L66" s="172"/>
      <c r="M66" s="172"/>
      <c r="N66" s="172"/>
      <c r="O66" s="173"/>
      <c r="P66" s="91" t="s">
        <v>17</v>
      </c>
      <c r="Q66" s="92">
        <v>4</v>
      </c>
      <c r="R66" s="92">
        <v>9</v>
      </c>
      <c r="S66" s="93" t="s">
        <v>34</v>
      </c>
      <c r="T66" s="129">
        <v>240</v>
      </c>
      <c r="U66" s="148">
        <v>963.1</v>
      </c>
      <c r="V66" s="94">
        <v>689.7</v>
      </c>
      <c r="W66" s="149">
        <v>751.5</v>
      </c>
      <c r="X66" s="170"/>
      <c r="Y66" s="171"/>
      <c r="Z66" s="171"/>
      <c r="AA66" s="95">
        <v>232100</v>
      </c>
      <c r="AB66" s="96">
        <v>0</v>
      </c>
      <c r="AC66" s="97"/>
      <c r="AD66" s="118">
        <v>155</v>
      </c>
      <c r="AE66" s="123"/>
      <c r="AF66" s="124"/>
    </row>
    <row r="67" spans="1:32" ht="23.25" customHeight="1">
      <c r="A67" s="10"/>
      <c r="B67" s="174" t="s">
        <v>33</v>
      </c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5"/>
      <c r="P67" s="21" t="s">
        <v>97</v>
      </c>
      <c r="Q67" s="20">
        <v>4</v>
      </c>
      <c r="R67" s="20">
        <v>9</v>
      </c>
      <c r="S67" s="19" t="s">
        <v>32</v>
      </c>
      <c r="T67" s="128">
        <v>0</v>
      </c>
      <c r="U67" s="146">
        <f t="shared" ref="U67:W68" si="9">U68</f>
        <v>320</v>
      </c>
      <c r="V67" s="18">
        <f t="shared" si="9"/>
        <v>320</v>
      </c>
      <c r="W67" s="147">
        <f t="shared" si="9"/>
        <v>320</v>
      </c>
      <c r="X67" s="168"/>
      <c r="Y67" s="169"/>
      <c r="Z67" s="169"/>
      <c r="AA67" s="13">
        <v>200000</v>
      </c>
      <c r="AB67" s="12">
        <v>0</v>
      </c>
      <c r="AC67" s="11"/>
      <c r="AD67" s="117">
        <v>155</v>
      </c>
      <c r="AE67" s="120"/>
      <c r="AF67" s="5"/>
    </row>
    <row r="68" spans="1:32" ht="23.25" customHeight="1">
      <c r="A68" s="10"/>
      <c r="B68" s="34"/>
      <c r="C68" s="33"/>
      <c r="D68" s="32"/>
      <c r="E68" s="31"/>
      <c r="F68" s="30"/>
      <c r="G68" s="30"/>
      <c r="H68" s="30"/>
      <c r="I68" s="35"/>
      <c r="J68" s="174" t="s">
        <v>18</v>
      </c>
      <c r="K68" s="174"/>
      <c r="L68" s="174"/>
      <c r="M68" s="174"/>
      <c r="N68" s="174"/>
      <c r="O68" s="175"/>
      <c r="P68" s="21" t="s">
        <v>18</v>
      </c>
      <c r="Q68" s="20">
        <v>4</v>
      </c>
      <c r="R68" s="20">
        <v>9</v>
      </c>
      <c r="S68" s="19" t="s">
        <v>32</v>
      </c>
      <c r="T68" s="128">
        <v>200</v>
      </c>
      <c r="U68" s="146">
        <f t="shared" si="9"/>
        <v>320</v>
      </c>
      <c r="V68" s="18">
        <f t="shared" si="9"/>
        <v>320</v>
      </c>
      <c r="W68" s="147">
        <f t="shared" si="9"/>
        <v>320</v>
      </c>
      <c r="X68" s="168"/>
      <c r="Y68" s="169"/>
      <c r="Z68" s="169"/>
      <c r="AA68" s="13">
        <v>200000</v>
      </c>
      <c r="AB68" s="12">
        <v>0</v>
      </c>
      <c r="AC68" s="11"/>
      <c r="AD68" s="117">
        <v>155</v>
      </c>
      <c r="AE68" s="120"/>
      <c r="AF68" s="5"/>
    </row>
    <row r="69" spans="1:32" s="98" customFormat="1" ht="28.2" customHeight="1">
      <c r="A69" s="84"/>
      <c r="B69" s="85"/>
      <c r="C69" s="86"/>
      <c r="D69" s="87"/>
      <c r="E69" s="88"/>
      <c r="F69" s="89"/>
      <c r="G69" s="89"/>
      <c r="H69" s="89"/>
      <c r="I69" s="89"/>
      <c r="J69" s="90"/>
      <c r="K69" s="172" t="s">
        <v>17</v>
      </c>
      <c r="L69" s="172"/>
      <c r="M69" s="172"/>
      <c r="N69" s="172"/>
      <c r="O69" s="173"/>
      <c r="P69" s="91" t="s">
        <v>17</v>
      </c>
      <c r="Q69" s="92">
        <v>4</v>
      </c>
      <c r="R69" s="92">
        <v>9</v>
      </c>
      <c r="S69" s="93" t="s">
        <v>32</v>
      </c>
      <c r="T69" s="129">
        <v>240</v>
      </c>
      <c r="U69" s="148">
        <v>320</v>
      </c>
      <c r="V69" s="94">
        <v>320</v>
      </c>
      <c r="W69" s="149">
        <v>320</v>
      </c>
      <c r="X69" s="170"/>
      <c r="Y69" s="171"/>
      <c r="Z69" s="171"/>
      <c r="AA69" s="95">
        <v>200000</v>
      </c>
      <c r="AB69" s="96">
        <v>0</v>
      </c>
      <c r="AC69" s="97"/>
      <c r="AD69" s="118">
        <v>155</v>
      </c>
      <c r="AE69" s="123"/>
      <c r="AF69" s="124"/>
    </row>
    <row r="70" spans="1:32" s="98" customFormat="1" ht="21.6" customHeight="1">
      <c r="A70" s="84"/>
      <c r="B70" s="85"/>
      <c r="C70" s="86"/>
      <c r="D70" s="87"/>
      <c r="E70" s="88"/>
      <c r="F70" s="89"/>
      <c r="G70" s="89"/>
      <c r="H70" s="89"/>
      <c r="I70" s="89"/>
      <c r="J70" s="90"/>
      <c r="K70" s="99"/>
      <c r="L70" s="99"/>
      <c r="M70" s="99"/>
      <c r="N70" s="99"/>
      <c r="O70" s="90"/>
      <c r="P70" s="21" t="s">
        <v>97</v>
      </c>
      <c r="Q70" s="101">
        <v>4</v>
      </c>
      <c r="R70" s="101">
        <v>9</v>
      </c>
      <c r="S70" s="102">
        <v>8300049030</v>
      </c>
      <c r="T70" s="131"/>
      <c r="U70" s="153">
        <f t="shared" ref="U70:W71" si="10">U71</f>
        <v>70</v>
      </c>
      <c r="V70" s="103">
        <f t="shared" si="10"/>
        <v>70</v>
      </c>
      <c r="W70" s="154">
        <f t="shared" si="10"/>
        <v>70</v>
      </c>
      <c r="X70" s="136"/>
      <c r="Y70" s="100"/>
      <c r="Z70" s="100"/>
      <c r="AA70" s="95"/>
      <c r="AB70" s="96"/>
      <c r="AC70" s="97"/>
      <c r="AD70" s="118"/>
      <c r="AE70" s="123"/>
      <c r="AF70" s="124"/>
    </row>
    <row r="71" spans="1:32" s="98" customFormat="1" ht="34.5" customHeight="1">
      <c r="A71" s="84"/>
      <c r="B71" s="85"/>
      <c r="C71" s="86"/>
      <c r="D71" s="87"/>
      <c r="E71" s="88"/>
      <c r="F71" s="89"/>
      <c r="G71" s="89"/>
      <c r="H71" s="89"/>
      <c r="I71" s="89"/>
      <c r="J71" s="90"/>
      <c r="K71" s="99"/>
      <c r="L71" s="99"/>
      <c r="M71" s="99"/>
      <c r="N71" s="99"/>
      <c r="O71" s="90"/>
      <c r="P71" s="21" t="s">
        <v>18</v>
      </c>
      <c r="Q71" s="101">
        <v>4</v>
      </c>
      <c r="R71" s="101">
        <v>9</v>
      </c>
      <c r="S71" s="102">
        <v>8300049030</v>
      </c>
      <c r="T71" s="131">
        <v>200</v>
      </c>
      <c r="U71" s="153">
        <f t="shared" si="10"/>
        <v>70</v>
      </c>
      <c r="V71" s="103">
        <f t="shared" si="10"/>
        <v>70</v>
      </c>
      <c r="W71" s="154">
        <f t="shared" si="10"/>
        <v>70</v>
      </c>
      <c r="X71" s="136"/>
      <c r="Y71" s="100"/>
      <c r="Z71" s="100"/>
      <c r="AA71" s="95"/>
      <c r="AB71" s="96"/>
      <c r="AC71" s="97"/>
      <c r="AD71" s="118"/>
      <c r="AE71" s="123"/>
      <c r="AF71" s="124"/>
    </row>
    <row r="72" spans="1:32" s="98" customFormat="1" ht="28.2" customHeight="1">
      <c r="A72" s="84"/>
      <c r="B72" s="85"/>
      <c r="C72" s="86"/>
      <c r="D72" s="87"/>
      <c r="E72" s="88"/>
      <c r="F72" s="89"/>
      <c r="G72" s="89"/>
      <c r="H72" s="89"/>
      <c r="I72" s="89"/>
      <c r="J72" s="90"/>
      <c r="K72" s="99"/>
      <c r="L72" s="99"/>
      <c r="M72" s="99"/>
      <c r="N72" s="99"/>
      <c r="O72" s="90"/>
      <c r="P72" s="91" t="s">
        <v>17</v>
      </c>
      <c r="Q72" s="92">
        <v>4</v>
      </c>
      <c r="R72" s="92">
        <v>9</v>
      </c>
      <c r="S72" s="93">
        <v>8300049030</v>
      </c>
      <c r="T72" s="129">
        <v>240</v>
      </c>
      <c r="U72" s="148">
        <v>70</v>
      </c>
      <c r="V72" s="94">
        <v>70</v>
      </c>
      <c r="W72" s="149">
        <v>70</v>
      </c>
      <c r="X72" s="136"/>
      <c r="Y72" s="100"/>
      <c r="Z72" s="100"/>
      <c r="AA72" s="95"/>
      <c r="AB72" s="96"/>
      <c r="AC72" s="97"/>
      <c r="AD72" s="118"/>
      <c r="AE72" s="123"/>
      <c r="AF72" s="124"/>
    </row>
    <row r="73" spans="1:32" ht="14.25" customHeight="1">
      <c r="A73" s="10"/>
      <c r="B73" s="164" t="s">
        <v>31</v>
      </c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5"/>
      <c r="P73" s="39" t="s">
        <v>31</v>
      </c>
      <c r="Q73" s="38">
        <v>5</v>
      </c>
      <c r="R73" s="38">
        <v>0</v>
      </c>
      <c r="S73" s="37">
        <v>0</v>
      </c>
      <c r="T73" s="127">
        <v>0</v>
      </c>
      <c r="U73" s="144">
        <f>U74</f>
        <v>460.9</v>
      </c>
      <c r="V73" s="36">
        <f>V74</f>
        <v>70</v>
      </c>
      <c r="W73" s="145">
        <f>W74</f>
        <v>73</v>
      </c>
      <c r="X73" s="178"/>
      <c r="Y73" s="179"/>
      <c r="Z73" s="179"/>
      <c r="AA73" s="13">
        <v>226100</v>
      </c>
      <c r="AB73" s="12">
        <v>0</v>
      </c>
      <c r="AC73" s="11"/>
      <c r="AD73" s="117">
        <v>155</v>
      </c>
      <c r="AE73" s="120"/>
      <c r="AF73" s="5"/>
    </row>
    <row r="74" spans="1:32" ht="14.25" customHeight="1">
      <c r="A74" s="10"/>
      <c r="B74" s="174" t="s">
        <v>30</v>
      </c>
      <c r="C74" s="174"/>
      <c r="D74" s="174"/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5"/>
      <c r="P74" s="21" t="s">
        <v>30</v>
      </c>
      <c r="Q74" s="20">
        <v>5</v>
      </c>
      <c r="R74" s="20">
        <v>3</v>
      </c>
      <c r="S74" s="19">
        <v>0</v>
      </c>
      <c r="T74" s="128">
        <v>0</v>
      </c>
      <c r="U74" s="146">
        <f>U75+U82</f>
        <v>460.9</v>
      </c>
      <c r="V74" s="18">
        <f>V75+V82</f>
        <v>70</v>
      </c>
      <c r="W74" s="147">
        <f>W75+W82</f>
        <v>73</v>
      </c>
      <c r="X74" s="168"/>
      <c r="Y74" s="169"/>
      <c r="Z74" s="169"/>
      <c r="AA74" s="13">
        <v>226100</v>
      </c>
      <c r="AB74" s="12">
        <v>0</v>
      </c>
      <c r="AC74" s="11"/>
      <c r="AD74" s="117">
        <v>155</v>
      </c>
      <c r="AE74" s="120"/>
      <c r="AF74" s="5"/>
    </row>
    <row r="75" spans="1:32" ht="23.25" customHeight="1">
      <c r="A75" s="10"/>
      <c r="B75" s="174" t="s">
        <v>29</v>
      </c>
      <c r="C75" s="174"/>
      <c r="D75" s="17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5"/>
      <c r="P75" s="21" t="s">
        <v>101</v>
      </c>
      <c r="Q75" s="20">
        <v>5</v>
      </c>
      <c r="R75" s="20">
        <v>3</v>
      </c>
      <c r="S75" s="19" t="s">
        <v>28</v>
      </c>
      <c r="T75" s="128">
        <v>0</v>
      </c>
      <c r="U75" s="146">
        <f>U76+U79</f>
        <v>103.7</v>
      </c>
      <c r="V75" s="18">
        <f>V76+V79</f>
        <v>0</v>
      </c>
      <c r="W75" s="147">
        <f>W76+W79</f>
        <v>0</v>
      </c>
      <c r="X75" s="168"/>
      <c r="Y75" s="169"/>
      <c r="Z75" s="169"/>
      <c r="AA75" s="13">
        <v>20000</v>
      </c>
      <c r="AB75" s="12">
        <v>0</v>
      </c>
      <c r="AC75" s="11"/>
      <c r="AD75" s="117">
        <v>155</v>
      </c>
      <c r="AE75" s="120"/>
      <c r="AF75" s="5"/>
    </row>
    <row r="76" spans="1:32" ht="23.25" customHeight="1">
      <c r="A76" s="10"/>
      <c r="B76" s="174" t="s">
        <v>27</v>
      </c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5"/>
      <c r="P76" s="21" t="s">
        <v>27</v>
      </c>
      <c r="Q76" s="20">
        <v>5</v>
      </c>
      <c r="R76" s="20">
        <v>3</v>
      </c>
      <c r="S76" s="19" t="s">
        <v>26</v>
      </c>
      <c r="T76" s="128">
        <v>0</v>
      </c>
      <c r="U76" s="146">
        <f t="shared" ref="U76:W77" si="11">U77</f>
        <v>73.7</v>
      </c>
      <c r="V76" s="18">
        <f t="shared" si="11"/>
        <v>0</v>
      </c>
      <c r="W76" s="147">
        <f t="shared" si="11"/>
        <v>0</v>
      </c>
      <c r="X76" s="168"/>
      <c r="Y76" s="169"/>
      <c r="Z76" s="169"/>
      <c r="AA76" s="13">
        <v>0</v>
      </c>
      <c r="AB76" s="12">
        <v>0</v>
      </c>
      <c r="AC76" s="11"/>
      <c r="AD76" s="117">
        <v>155</v>
      </c>
      <c r="AE76" s="120"/>
      <c r="AF76" s="5"/>
    </row>
    <row r="77" spans="1:32" ht="23.25" customHeight="1">
      <c r="A77" s="10"/>
      <c r="B77" s="34"/>
      <c r="C77" s="33"/>
      <c r="D77" s="32"/>
      <c r="E77" s="31"/>
      <c r="F77" s="30"/>
      <c r="G77" s="30"/>
      <c r="H77" s="30"/>
      <c r="I77" s="35"/>
      <c r="J77" s="174" t="s">
        <v>18</v>
      </c>
      <c r="K77" s="174"/>
      <c r="L77" s="174"/>
      <c r="M77" s="174"/>
      <c r="N77" s="174"/>
      <c r="O77" s="175"/>
      <c r="P77" s="21" t="s">
        <v>18</v>
      </c>
      <c r="Q77" s="20">
        <v>5</v>
      </c>
      <c r="R77" s="20">
        <v>3</v>
      </c>
      <c r="S77" s="19" t="s">
        <v>26</v>
      </c>
      <c r="T77" s="128">
        <v>200</v>
      </c>
      <c r="U77" s="146">
        <f t="shared" si="11"/>
        <v>73.7</v>
      </c>
      <c r="V77" s="18">
        <f t="shared" si="11"/>
        <v>0</v>
      </c>
      <c r="W77" s="147">
        <f t="shared" si="11"/>
        <v>0</v>
      </c>
      <c r="X77" s="168"/>
      <c r="Y77" s="169"/>
      <c r="Z77" s="169"/>
      <c r="AA77" s="13">
        <v>0</v>
      </c>
      <c r="AB77" s="12">
        <v>0</v>
      </c>
      <c r="AC77" s="11"/>
      <c r="AD77" s="117">
        <v>155</v>
      </c>
      <c r="AE77" s="120"/>
      <c r="AF77" s="5"/>
    </row>
    <row r="78" spans="1:32" s="98" customFormat="1" ht="28.8" customHeight="1">
      <c r="A78" s="84"/>
      <c r="B78" s="85"/>
      <c r="C78" s="86"/>
      <c r="D78" s="87"/>
      <c r="E78" s="88"/>
      <c r="F78" s="89"/>
      <c r="G78" s="89"/>
      <c r="H78" s="89"/>
      <c r="I78" s="89"/>
      <c r="J78" s="90"/>
      <c r="K78" s="172" t="s">
        <v>17</v>
      </c>
      <c r="L78" s="172"/>
      <c r="M78" s="172"/>
      <c r="N78" s="172"/>
      <c r="O78" s="173"/>
      <c r="P78" s="91" t="s">
        <v>17</v>
      </c>
      <c r="Q78" s="92">
        <v>5</v>
      </c>
      <c r="R78" s="92">
        <v>3</v>
      </c>
      <c r="S78" s="93" t="s">
        <v>26</v>
      </c>
      <c r="T78" s="129">
        <v>240</v>
      </c>
      <c r="U78" s="148">
        <v>73.7</v>
      </c>
      <c r="V78" s="94">
        <v>0</v>
      </c>
      <c r="W78" s="149">
        <v>0</v>
      </c>
      <c r="X78" s="170"/>
      <c r="Y78" s="171"/>
      <c r="Z78" s="171"/>
      <c r="AA78" s="95">
        <v>0</v>
      </c>
      <c r="AB78" s="96">
        <v>0</v>
      </c>
      <c r="AC78" s="97"/>
      <c r="AD78" s="118">
        <v>155</v>
      </c>
      <c r="AE78" s="123"/>
      <c r="AF78" s="124"/>
    </row>
    <row r="79" spans="1:32" ht="23.25" customHeight="1">
      <c r="A79" s="10"/>
      <c r="B79" s="174" t="s">
        <v>25</v>
      </c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5"/>
      <c r="P79" s="21" t="s">
        <v>25</v>
      </c>
      <c r="Q79" s="20">
        <v>5</v>
      </c>
      <c r="R79" s="20">
        <v>3</v>
      </c>
      <c r="S79" s="19" t="s">
        <v>24</v>
      </c>
      <c r="T79" s="128">
        <v>0</v>
      </c>
      <c r="U79" s="146">
        <f t="shared" ref="U79:W80" si="12">U80</f>
        <v>30</v>
      </c>
      <c r="V79" s="18">
        <f t="shared" si="12"/>
        <v>0</v>
      </c>
      <c r="W79" s="147">
        <f t="shared" si="12"/>
        <v>0</v>
      </c>
      <c r="X79" s="168"/>
      <c r="Y79" s="169"/>
      <c r="Z79" s="169"/>
      <c r="AA79" s="13">
        <v>20000</v>
      </c>
      <c r="AB79" s="12">
        <v>0</v>
      </c>
      <c r="AC79" s="11"/>
      <c r="AD79" s="117">
        <v>155</v>
      </c>
      <c r="AE79" s="120"/>
      <c r="AF79" s="5"/>
    </row>
    <row r="80" spans="1:32" ht="23.25" customHeight="1">
      <c r="A80" s="10"/>
      <c r="B80" s="34"/>
      <c r="C80" s="33"/>
      <c r="D80" s="32"/>
      <c r="E80" s="31"/>
      <c r="F80" s="30"/>
      <c r="G80" s="30"/>
      <c r="H80" s="30"/>
      <c r="I80" s="35"/>
      <c r="J80" s="174" t="s">
        <v>18</v>
      </c>
      <c r="K80" s="174"/>
      <c r="L80" s="174"/>
      <c r="M80" s="174"/>
      <c r="N80" s="174"/>
      <c r="O80" s="175"/>
      <c r="P80" s="21" t="s">
        <v>18</v>
      </c>
      <c r="Q80" s="20">
        <v>5</v>
      </c>
      <c r="R80" s="20">
        <v>3</v>
      </c>
      <c r="S80" s="19" t="s">
        <v>24</v>
      </c>
      <c r="T80" s="128">
        <v>200</v>
      </c>
      <c r="U80" s="146">
        <f t="shared" si="12"/>
        <v>30</v>
      </c>
      <c r="V80" s="18">
        <f t="shared" si="12"/>
        <v>0</v>
      </c>
      <c r="W80" s="147">
        <f t="shared" si="12"/>
        <v>0</v>
      </c>
      <c r="X80" s="168"/>
      <c r="Y80" s="169"/>
      <c r="Z80" s="169"/>
      <c r="AA80" s="13">
        <v>20000</v>
      </c>
      <c r="AB80" s="12">
        <v>0</v>
      </c>
      <c r="AC80" s="11"/>
      <c r="AD80" s="117">
        <v>155</v>
      </c>
      <c r="AE80" s="120"/>
      <c r="AF80" s="5"/>
    </row>
    <row r="81" spans="1:32" s="98" customFormat="1" ht="25.2" customHeight="1">
      <c r="A81" s="84"/>
      <c r="B81" s="85"/>
      <c r="C81" s="86"/>
      <c r="D81" s="87"/>
      <c r="E81" s="88"/>
      <c r="F81" s="89"/>
      <c r="G81" s="89"/>
      <c r="H81" s="89"/>
      <c r="I81" s="89"/>
      <c r="J81" s="90"/>
      <c r="K81" s="172" t="s">
        <v>17</v>
      </c>
      <c r="L81" s="172"/>
      <c r="M81" s="172"/>
      <c r="N81" s="172"/>
      <c r="O81" s="173"/>
      <c r="P81" s="91" t="s">
        <v>17</v>
      </c>
      <c r="Q81" s="92">
        <v>5</v>
      </c>
      <c r="R81" s="92">
        <v>3</v>
      </c>
      <c r="S81" s="93" t="s">
        <v>24</v>
      </c>
      <c r="T81" s="129">
        <v>240</v>
      </c>
      <c r="U81" s="148">
        <v>30</v>
      </c>
      <c r="V81" s="94">
        <v>0</v>
      </c>
      <c r="W81" s="149">
        <v>0</v>
      </c>
      <c r="X81" s="170"/>
      <c r="Y81" s="171"/>
      <c r="Z81" s="171"/>
      <c r="AA81" s="95">
        <v>20000</v>
      </c>
      <c r="AB81" s="96">
        <v>0</v>
      </c>
      <c r="AC81" s="97"/>
      <c r="AD81" s="118">
        <v>155</v>
      </c>
      <c r="AE81" s="123"/>
      <c r="AF81" s="124"/>
    </row>
    <row r="82" spans="1:32" ht="23.25" customHeight="1">
      <c r="A82" s="10"/>
      <c r="B82" s="174" t="s">
        <v>23</v>
      </c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5"/>
      <c r="P82" s="21" t="s">
        <v>96</v>
      </c>
      <c r="Q82" s="20">
        <v>5</v>
      </c>
      <c r="R82" s="20">
        <v>3</v>
      </c>
      <c r="S82" s="19" t="s">
        <v>22</v>
      </c>
      <c r="T82" s="128">
        <v>0</v>
      </c>
      <c r="U82" s="146">
        <f>U83+U86+U89</f>
        <v>357.2</v>
      </c>
      <c r="V82" s="18">
        <f>V83+V86+V89</f>
        <v>70</v>
      </c>
      <c r="W82" s="147">
        <f>W83+W86+W89</f>
        <v>73</v>
      </c>
      <c r="X82" s="168"/>
      <c r="Y82" s="169"/>
      <c r="Z82" s="169"/>
      <c r="AA82" s="13">
        <v>206100</v>
      </c>
      <c r="AB82" s="12">
        <v>0</v>
      </c>
      <c r="AC82" s="11"/>
      <c r="AD82" s="117">
        <v>155</v>
      </c>
      <c r="AE82" s="120"/>
      <c r="AF82" s="5"/>
    </row>
    <row r="83" spans="1:32" ht="14.25" customHeight="1">
      <c r="A83" s="10"/>
      <c r="B83" s="174" t="s">
        <v>21</v>
      </c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5"/>
      <c r="P83" s="21" t="s">
        <v>21</v>
      </c>
      <c r="Q83" s="20">
        <v>5</v>
      </c>
      <c r="R83" s="20">
        <v>3</v>
      </c>
      <c r="S83" s="19" t="s">
        <v>20</v>
      </c>
      <c r="T83" s="128">
        <v>0</v>
      </c>
      <c r="U83" s="146">
        <f t="shared" ref="U83:W84" si="13">U84</f>
        <v>227.1</v>
      </c>
      <c r="V83" s="18">
        <f t="shared" si="13"/>
        <v>0</v>
      </c>
      <c r="W83" s="147">
        <f t="shared" si="13"/>
        <v>0</v>
      </c>
      <c r="X83" s="168"/>
      <c r="Y83" s="169"/>
      <c r="Z83" s="169"/>
      <c r="AA83" s="13">
        <v>206100</v>
      </c>
      <c r="AB83" s="12">
        <v>0</v>
      </c>
      <c r="AC83" s="11"/>
      <c r="AD83" s="117">
        <v>155</v>
      </c>
      <c r="AE83" s="120"/>
      <c r="AF83" s="5"/>
    </row>
    <row r="84" spans="1:32" ht="23.25" customHeight="1">
      <c r="A84" s="10"/>
      <c r="B84" s="34"/>
      <c r="C84" s="33"/>
      <c r="D84" s="32"/>
      <c r="E84" s="31"/>
      <c r="F84" s="30"/>
      <c r="G84" s="30"/>
      <c r="H84" s="30"/>
      <c r="I84" s="35"/>
      <c r="J84" s="174" t="s">
        <v>18</v>
      </c>
      <c r="K84" s="174"/>
      <c r="L84" s="174"/>
      <c r="M84" s="174"/>
      <c r="N84" s="174"/>
      <c r="O84" s="175"/>
      <c r="P84" s="21" t="s">
        <v>18</v>
      </c>
      <c r="Q84" s="20">
        <v>5</v>
      </c>
      <c r="R84" s="20">
        <v>3</v>
      </c>
      <c r="S84" s="19" t="s">
        <v>20</v>
      </c>
      <c r="T84" s="128">
        <v>200</v>
      </c>
      <c r="U84" s="146">
        <f t="shared" si="13"/>
        <v>227.1</v>
      </c>
      <c r="V84" s="18">
        <f t="shared" si="13"/>
        <v>0</v>
      </c>
      <c r="W84" s="147">
        <f t="shared" si="13"/>
        <v>0</v>
      </c>
      <c r="X84" s="168"/>
      <c r="Y84" s="169"/>
      <c r="Z84" s="169"/>
      <c r="AA84" s="13">
        <v>206100</v>
      </c>
      <c r="AB84" s="12">
        <v>0</v>
      </c>
      <c r="AC84" s="11"/>
      <c r="AD84" s="117">
        <v>155</v>
      </c>
      <c r="AE84" s="120"/>
      <c r="AF84" s="5"/>
    </row>
    <row r="85" spans="1:32" s="98" customFormat="1" ht="34.5" customHeight="1">
      <c r="A85" s="84"/>
      <c r="B85" s="85"/>
      <c r="C85" s="86"/>
      <c r="D85" s="87"/>
      <c r="E85" s="88"/>
      <c r="F85" s="89"/>
      <c r="G85" s="89"/>
      <c r="H85" s="89"/>
      <c r="I85" s="89"/>
      <c r="J85" s="90"/>
      <c r="K85" s="172" t="s">
        <v>17</v>
      </c>
      <c r="L85" s="172"/>
      <c r="M85" s="172"/>
      <c r="N85" s="172"/>
      <c r="O85" s="173"/>
      <c r="P85" s="91" t="s">
        <v>17</v>
      </c>
      <c r="Q85" s="92">
        <v>5</v>
      </c>
      <c r="R85" s="92">
        <v>3</v>
      </c>
      <c r="S85" s="93" t="s">
        <v>20</v>
      </c>
      <c r="T85" s="129">
        <v>240</v>
      </c>
      <c r="U85" s="148">
        <v>227.1</v>
      </c>
      <c r="V85" s="94">
        <v>0</v>
      </c>
      <c r="W85" s="149">
        <v>0</v>
      </c>
      <c r="X85" s="170"/>
      <c r="Y85" s="171"/>
      <c r="Z85" s="171"/>
      <c r="AA85" s="95">
        <v>206100</v>
      </c>
      <c r="AB85" s="96">
        <v>0</v>
      </c>
      <c r="AC85" s="97"/>
      <c r="AD85" s="118">
        <v>155</v>
      </c>
      <c r="AE85" s="123"/>
      <c r="AF85" s="124"/>
    </row>
    <row r="86" spans="1:32" ht="14.25" customHeight="1">
      <c r="A86" s="10"/>
      <c r="B86" s="174" t="s">
        <v>19</v>
      </c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5"/>
      <c r="P86" s="21" t="s">
        <v>89</v>
      </c>
      <c r="Q86" s="20">
        <v>5</v>
      </c>
      <c r="R86" s="20">
        <v>3</v>
      </c>
      <c r="S86" s="19">
        <v>9200005160</v>
      </c>
      <c r="T86" s="128">
        <v>0</v>
      </c>
      <c r="U86" s="146">
        <f>U88</f>
        <v>104.1</v>
      </c>
      <c r="V86" s="18">
        <f>V88</f>
        <v>70</v>
      </c>
      <c r="W86" s="147">
        <f>W88</f>
        <v>73</v>
      </c>
      <c r="X86" s="168"/>
      <c r="Y86" s="169"/>
      <c r="Z86" s="169"/>
      <c r="AA86" s="13">
        <v>0</v>
      </c>
      <c r="AB86" s="12">
        <v>0</v>
      </c>
      <c r="AC86" s="11"/>
      <c r="AD86" s="117">
        <v>155</v>
      </c>
      <c r="AE86" s="120"/>
      <c r="AF86" s="5"/>
    </row>
    <row r="87" spans="1:32" ht="23.25" customHeight="1">
      <c r="A87" s="10"/>
      <c r="B87" s="34"/>
      <c r="C87" s="33"/>
      <c r="D87" s="32"/>
      <c r="E87" s="31"/>
      <c r="F87" s="30"/>
      <c r="G87" s="30"/>
      <c r="H87" s="30"/>
      <c r="I87" s="35"/>
      <c r="J87" s="174" t="s">
        <v>18</v>
      </c>
      <c r="K87" s="174"/>
      <c r="L87" s="174"/>
      <c r="M87" s="174"/>
      <c r="N87" s="174"/>
      <c r="O87" s="175"/>
      <c r="P87" s="21" t="s">
        <v>18</v>
      </c>
      <c r="Q87" s="20">
        <v>5</v>
      </c>
      <c r="R87" s="20">
        <v>3</v>
      </c>
      <c r="S87" s="19">
        <v>9200005160</v>
      </c>
      <c r="T87" s="128">
        <v>200</v>
      </c>
      <c r="U87" s="146">
        <f>U88</f>
        <v>104.1</v>
      </c>
      <c r="V87" s="18">
        <f>V88</f>
        <v>70</v>
      </c>
      <c r="W87" s="147">
        <f>W88</f>
        <v>73</v>
      </c>
      <c r="X87" s="168"/>
      <c r="Y87" s="169"/>
      <c r="Z87" s="169"/>
      <c r="AA87" s="13">
        <v>0</v>
      </c>
      <c r="AB87" s="12">
        <v>0</v>
      </c>
      <c r="AC87" s="11"/>
      <c r="AD87" s="117">
        <v>155</v>
      </c>
      <c r="AE87" s="120"/>
      <c r="AF87" s="5"/>
    </row>
    <row r="88" spans="1:32" s="98" customFormat="1" ht="34.5" customHeight="1">
      <c r="A88" s="84"/>
      <c r="B88" s="85"/>
      <c r="C88" s="86"/>
      <c r="D88" s="87"/>
      <c r="E88" s="88"/>
      <c r="F88" s="89"/>
      <c r="G88" s="89"/>
      <c r="H88" s="89"/>
      <c r="I88" s="89"/>
      <c r="J88" s="90"/>
      <c r="K88" s="172" t="s">
        <v>17</v>
      </c>
      <c r="L88" s="172"/>
      <c r="M88" s="172"/>
      <c r="N88" s="172"/>
      <c r="O88" s="173"/>
      <c r="P88" s="91" t="s">
        <v>17</v>
      </c>
      <c r="Q88" s="92">
        <v>5</v>
      </c>
      <c r="R88" s="92">
        <v>3</v>
      </c>
      <c r="S88" s="93">
        <v>9200005160</v>
      </c>
      <c r="T88" s="129">
        <v>240</v>
      </c>
      <c r="U88" s="148">
        <v>104.1</v>
      </c>
      <c r="V88" s="94">
        <v>70</v>
      </c>
      <c r="W88" s="149">
        <v>73</v>
      </c>
      <c r="X88" s="170"/>
      <c r="Y88" s="171"/>
      <c r="Z88" s="171"/>
      <c r="AA88" s="95">
        <v>0</v>
      </c>
      <c r="AB88" s="96">
        <v>0</v>
      </c>
      <c r="AC88" s="97"/>
      <c r="AD88" s="118">
        <v>155</v>
      </c>
      <c r="AE88" s="123"/>
      <c r="AF88" s="124"/>
    </row>
    <row r="89" spans="1:32" ht="24" customHeight="1">
      <c r="A89" s="10"/>
      <c r="B89" s="174" t="s">
        <v>19</v>
      </c>
      <c r="C89" s="174"/>
      <c r="D89" s="174"/>
      <c r="E89" s="174"/>
      <c r="F89" s="174"/>
      <c r="G89" s="174"/>
      <c r="H89" s="174"/>
      <c r="I89" s="174"/>
      <c r="J89" s="174"/>
      <c r="K89" s="174"/>
      <c r="L89" s="174"/>
      <c r="M89" s="174"/>
      <c r="N89" s="174"/>
      <c r="O89" s="175"/>
      <c r="P89" s="21" t="s">
        <v>90</v>
      </c>
      <c r="Q89" s="20">
        <v>5</v>
      </c>
      <c r="R89" s="20">
        <v>3</v>
      </c>
      <c r="S89" s="19">
        <v>9200005190</v>
      </c>
      <c r="T89" s="128">
        <v>0</v>
      </c>
      <c r="U89" s="146">
        <f>U91</f>
        <v>26</v>
      </c>
      <c r="V89" s="18">
        <f>V91</f>
        <v>0</v>
      </c>
      <c r="W89" s="147">
        <f>W91</f>
        <v>0</v>
      </c>
      <c r="X89" s="168"/>
      <c r="Y89" s="169"/>
      <c r="Z89" s="169"/>
      <c r="AA89" s="13">
        <v>0</v>
      </c>
      <c r="AB89" s="12">
        <v>0</v>
      </c>
      <c r="AC89" s="11"/>
      <c r="AD89" s="117">
        <v>155</v>
      </c>
      <c r="AE89" s="120"/>
      <c r="AF89" s="5"/>
    </row>
    <row r="90" spans="1:32" ht="23.25" customHeight="1">
      <c r="A90" s="10"/>
      <c r="B90" s="34"/>
      <c r="C90" s="33"/>
      <c r="D90" s="32"/>
      <c r="E90" s="31"/>
      <c r="F90" s="30"/>
      <c r="G90" s="30"/>
      <c r="H90" s="30"/>
      <c r="I90" s="35"/>
      <c r="J90" s="174" t="s">
        <v>18</v>
      </c>
      <c r="K90" s="174"/>
      <c r="L90" s="174"/>
      <c r="M90" s="174"/>
      <c r="N90" s="174"/>
      <c r="O90" s="175"/>
      <c r="P90" s="21" t="s">
        <v>18</v>
      </c>
      <c r="Q90" s="20">
        <v>5</v>
      </c>
      <c r="R90" s="20">
        <v>3</v>
      </c>
      <c r="S90" s="19">
        <v>9200005190</v>
      </c>
      <c r="T90" s="128">
        <v>200</v>
      </c>
      <c r="U90" s="146">
        <f>U91</f>
        <v>26</v>
      </c>
      <c r="V90" s="18">
        <f>V91</f>
        <v>0</v>
      </c>
      <c r="W90" s="147">
        <f>W91</f>
        <v>0</v>
      </c>
      <c r="X90" s="168"/>
      <c r="Y90" s="169"/>
      <c r="Z90" s="169"/>
      <c r="AA90" s="13">
        <v>0</v>
      </c>
      <c r="AB90" s="12">
        <v>0</v>
      </c>
      <c r="AC90" s="11"/>
      <c r="AD90" s="117">
        <v>155</v>
      </c>
      <c r="AE90" s="120"/>
      <c r="AF90" s="5"/>
    </row>
    <row r="91" spans="1:32" s="98" customFormat="1" ht="34.5" customHeight="1">
      <c r="A91" s="84"/>
      <c r="B91" s="85"/>
      <c r="C91" s="86"/>
      <c r="D91" s="87"/>
      <c r="E91" s="88"/>
      <c r="F91" s="89"/>
      <c r="G91" s="89"/>
      <c r="H91" s="89"/>
      <c r="I91" s="89"/>
      <c r="J91" s="90"/>
      <c r="K91" s="172" t="s">
        <v>17</v>
      </c>
      <c r="L91" s="172"/>
      <c r="M91" s="172"/>
      <c r="N91" s="172"/>
      <c r="O91" s="173"/>
      <c r="P91" s="91" t="s">
        <v>17</v>
      </c>
      <c r="Q91" s="92">
        <v>5</v>
      </c>
      <c r="R91" s="92">
        <v>3</v>
      </c>
      <c r="S91" s="93">
        <v>9200005190</v>
      </c>
      <c r="T91" s="129">
        <v>240</v>
      </c>
      <c r="U91" s="148">
        <v>26</v>
      </c>
      <c r="V91" s="94">
        <v>0</v>
      </c>
      <c r="W91" s="149">
        <v>0</v>
      </c>
      <c r="X91" s="170"/>
      <c r="Y91" s="171"/>
      <c r="Z91" s="171"/>
      <c r="AA91" s="95">
        <v>0</v>
      </c>
      <c r="AB91" s="96">
        <v>0</v>
      </c>
      <c r="AC91" s="97"/>
      <c r="AD91" s="118">
        <v>155</v>
      </c>
      <c r="AE91" s="123"/>
      <c r="AF91" s="124"/>
    </row>
    <row r="92" spans="1:32" ht="14.25" customHeight="1">
      <c r="A92" s="10"/>
      <c r="B92" s="164" t="s">
        <v>16</v>
      </c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5"/>
      <c r="P92" s="39" t="s">
        <v>16</v>
      </c>
      <c r="Q92" s="38">
        <v>8</v>
      </c>
      <c r="R92" s="38">
        <v>0</v>
      </c>
      <c r="S92" s="37">
        <v>0</v>
      </c>
      <c r="T92" s="127">
        <v>0</v>
      </c>
      <c r="U92" s="144">
        <f>U93</f>
        <v>2106.6999999999998</v>
      </c>
      <c r="V92" s="36">
        <f t="shared" ref="V92:W94" si="14">V93</f>
        <v>1536.6999999999998</v>
      </c>
      <c r="W92" s="145">
        <f t="shared" si="14"/>
        <v>1512.1</v>
      </c>
      <c r="X92" s="178"/>
      <c r="Y92" s="179"/>
      <c r="Z92" s="179"/>
      <c r="AA92" s="13">
        <v>440000</v>
      </c>
      <c r="AB92" s="12">
        <v>0</v>
      </c>
      <c r="AC92" s="11"/>
      <c r="AD92" s="117">
        <v>155</v>
      </c>
      <c r="AE92" s="120"/>
      <c r="AF92" s="5"/>
    </row>
    <row r="93" spans="1:32" ht="14.25" customHeight="1">
      <c r="A93" s="10"/>
      <c r="B93" s="174" t="s">
        <v>15</v>
      </c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5"/>
      <c r="P93" s="21" t="s">
        <v>15</v>
      </c>
      <c r="Q93" s="20">
        <v>8</v>
      </c>
      <c r="R93" s="20">
        <v>1</v>
      </c>
      <c r="S93" s="19">
        <v>0</v>
      </c>
      <c r="T93" s="128">
        <v>0</v>
      </c>
      <c r="U93" s="146">
        <f>U94</f>
        <v>2106.6999999999998</v>
      </c>
      <c r="V93" s="18">
        <f t="shared" si="14"/>
        <v>1536.6999999999998</v>
      </c>
      <c r="W93" s="147">
        <f t="shared" si="14"/>
        <v>1512.1</v>
      </c>
      <c r="X93" s="168"/>
      <c r="Y93" s="169"/>
      <c r="Z93" s="169"/>
      <c r="AA93" s="13">
        <v>440000</v>
      </c>
      <c r="AB93" s="12">
        <v>0</v>
      </c>
      <c r="AC93" s="11"/>
      <c r="AD93" s="117">
        <v>155</v>
      </c>
      <c r="AE93" s="120"/>
      <c r="AF93" s="5"/>
    </row>
    <row r="94" spans="1:32" ht="35.4" customHeight="1">
      <c r="A94" s="10"/>
      <c r="B94" s="174" t="s">
        <v>14</v>
      </c>
      <c r="C94" s="174"/>
      <c r="D94" s="174"/>
      <c r="E94" s="174"/>
      <c r="F94" s="174"/>
      <c r="G94" s="174"/>
      <c r="H94" s="174"/>
      <c r="I94" s="174"/>
      <c r="J94" s="174"/>
      <c r="K94" s="174"/>
      <c r="L94" s="174"/>
      <c r="M94" s="174"/>
      <c r="N94" s="174"/>
      <c r="O94" s="175"/>
      <c r="P94" s="21" t="s">
        <v>91</v>
      </c>
      <c r="Q94" s="20">
        <v>8</v>
      </c>
      <c r="R94" s="20">
        <v>1</v>
      </c>
      <c r="S94" s="19" t="s">
        <v>13</v>
      </c>
      <c r="T94" s="128">
        <v>0</v>
      </c>
      <c r="U94" s="146">
        <f>U95</f>
        <v>2106.6999999999998</v>
      </c>
      <c r="V94" s="18">
        <f t="shared" si="14"/>
        <v>1536.6999999999998</v>
      </c>
      <c r="W94" s="147">
        <f t="shared" si="14"/>
        <v>1512.1</v>
      </c>
      <c r="X94" s="168"/>
      <c r="Y94" s="169"/>
      <c r="Z94" s="169"/>
      <c r="AA94" s="13">
        <v>440000</v>
      </c>
      <c r="AB94" s="12">
        <v>0</v>
      </c>
      <c r="AC94" s="11"/>
      <c r="AD94" s="117">
        <v>155</v>
      </c>
      <c r="AE94" s="120"/>
      <c r="AF94" s="5"/>
    </row>
    <row r="95" spans="1:32" ht="23.25" customHeight="1">
      <c r="A95" s="10"/>
      <c r="B95" s="174" t="s">
        <v>12</v>
      </c>
      <c r="C95" s="174"/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4"/>
      <c r="O95" s="175"/>
      <c r="P95" s="21" t="s">
        <v>12</v>
      </c>
      <c r="Q95" s="20">
        <v>8</v>
      </c>
      <c r="R95" s="20">
        <v>1</v>
      </c>
      <c r="S95" s="19" t="s">
        <v>9</v>
      </c>
      <c r="T95" s="128">
        <v>0</v>
      </c>
      <c r="U95" s="146">
        <f>U96+U98+U100</f>
        <v>2106.6999999999998</v>
      </c>
      <c r="V95" s="18">
        <f>V96+V98+V100</f>
        <v>1536.6999999999998</v>
      </c>
      <c r="W95" s="147">
        <f>W96+W98+W100</f>
        <v>1512.1</v>
      </c>
      <c r="X95" s="168"/>
      <c r="Y95" s="169"/>
      <c r="Z95" s="169"/>
      <c r="AA95" s="13">
        <v>440000</v>
      </c>
      <c r="AB95" s="12">
        <v>0</v>
      </c>
      <c r="AC95" s="11"/>
      <c r="AD95" s="117">
        <v>155</v>
      </c>
      <c r="AE95" s="120"/>
      <c r="AF95" s="5"/>
    </row>
    <row r="96" spans="1:32" ht="40.200000000000003" customHeight="1">
      <c r="A96" s="10"/>
      <c r="B96" s="34"/>
      <c r="C96" s="33"/>
      <c r="D96" s="32"/>
      <c r="E96" s="31"/>
      <c r="F96" s="30"/>
      <c r="G96" s="30"/>
      <c r="H96" s="30"/>
      <c r="I96" s="35"/>
      <c r="J96" s="174" t="s">
        <v>11</v>
      </c>
      <c r="K96" s="174"/>
      <c r="L96" s="174"/>
      <c r="M96" s="174"/>
      <c r="N96" s="174"/>
      <c r="O96" s="175"/>
      <c r="P96" s="21" t="s">
        <v>11</v>
      </c>
      <c r="Q96" s="20">
        <v>8</v>
      </c>
      <c r="R96" s="20">
        <v>1</v>
      </c>
      <c r="S96" s="19" t="s">
        <v>9</v>
      </c>
      <c r="T96" s="128">
        <v>100</v>
      </c>
      <c r="U96" s="146">
        <f>U97</f>
        <v>1062.5999999999999</v>
      </c>
      <c r="V96" s="18">
        <f>V97</f>
        <v>863.4</v>
      </c>
      <c r="W96" s="147">
        <f>W97</f>
        <v>863.4</v>
      </c>
      <c r="X96" s="168"/>
      <c r="Y96" s="169"/>
      <c r="Z96" s="169"/>
      <c r="AA96" s="13">
        <v>0</v>
      </c>
      <c r="AB96" s="12">
        <v>0</v>
      </c>
      <c r="AC96" s="11"/>
      <c r="AD96" s="117">
        <v>155</v>
      </c>
      <c r="AE96" s="120"/>
      <c r="AF96" s="5"/>
    </row>
    <row r="97" spans="1:32" s="98" customFormat="1" ht="23.25" customHeight="1">
      <c r="A97" s="84"/>
      <c r="B97" s="85"/>
      <c r="C97" s="86"/>
      <c r="D97" s="87"/>
      <c r="E97" s="88"/>
      <c r="F97" s="89"/>
      <c r="G97" s="89"/>
      <c r="H97" s="89"/>
      <c r="I97" s="89"/>
      <c r="J97" s="90"/>
      <c r="K97" s="172" t="s">
        <v>10</v>
      </c>
      <c r="L97" s="172"/>
      <c r="M97" s="172"/>
      <c r="N97" s="172"/>
      <c r="O97" s="173"/>
      <c r="P97" s="91" t="s">
        <v>10</v>
      </c>
      <c r="Q97" s="92">
        <v>8</v>
      </c>
      <c r="R97" s="92">
        <v>1</v>
      </c>
      <c r="S97" s="93" t="s">
        <v>9</v>
      </c>
      <c r="T97" s="129">
        <v>110</v>
      </c>
      <c r="U97" s="148">
        <v>1062.5999999999999</v>
      </c>
      <c r="V97" s="94">
        <f>863.4</f>
        <v>863.4</v>
      </c>
      <c r="W97" s="149">
        <v>863.4</v>
      </c>
      <c r="X97" s="170"/>
      <c r="Y97" s="171"/>
      <c r="Z97" s="171"/>
      <c r="AA97" s="95">
        <v>0</v>
      </c>
      <c r="AB97" s="96">
        <v>0</v>
      </c>
      <c r="AC97" s="97"/>
      <c r="AD97" s="118">
        <v>155</v>
      </c>
      <c r="AE97" s="123"/>
      <c r="AF97" s="124"/>
    </row>
    <row r="98" spans="1:32" ht="23.25" customHeight="1">
      <c r="A98" s="10"/>
      <c r="B98" s="34"/>
      <c r="C98" s="33"/>
      <c r="D98" s="32"/>
      <c r="E98" s="31"/>
      <c r="F98" s="30"/>
      <c r="G98" s="30"/>
      <c r="H98" s="30"/>
      <c r="I98" s="35"/>
      <c r="J98" s="174" t="s">
        <v>18</v>
      </c>
      <c r="K98" s="174"/>
      <c r="L98" s="174"/>
      <c r="M98" s="174"/>
      <c r="N98" s="174"/>
      <c r="O98" s="175"/>
      <c r="P98" s="21" t="s">
        <v>18</v>
      </c>
      <c r="Q98" s="20">
        <v>8</v>
      </c>
      <c r="R98" s="20">
        <v>1</v>
      </c>
      <c r="S98" s="19" t="s">
        <v>9</v>
      </c>
      <c r="T98" s="128">
        <v>200</v>
      </c>
      <c r="U98" s="146">
        <f>U99</f>
        <v>986.8</v>
      </c>
      <c r="V98" s="18">
        <f>V99</f>
        <v>673.3</v>
      </c>
      <c r="W98" s="147">
        <f>W99</f>
        <v>645.4</v>
      </c>
      <c r="X98" s="168"/>
      <c r="Y98" s="169"/>
      <c r="Z98" s="169"/>
      <c r="AA98" s="13">
        <v>589750</v>
      </c>
      <c r="AB98" s="12">
        <v>0</v>
      </c>
      <c r="AC98" s="11"/>
      <c r="AD98" s="117">
        <v>155</v>
      </c>
      <c r="AE98" s="120"/>
      <c r="AF98" s="5"/>
    </row>
    <row r="99" spans="1:32" s="98" customFormat="1" ht="34.5" customHeight="1">
      <c r="A99" s="84"/>
      <c r="B99" s="85"/>
      <c r="C99" s="86"/>
      <c r="D99" s="87"/>
      <c r="E99" s="88"/>
      <c r="F99" s="89"/>
      <c r="G99" s="89"/>
      <c r="H99" s="89"/>
      <c r="I99" s="89"/>
      <c r="J99" s="90"/>
      <c r="K99" s="172" t="s">
        <v>17</v>
      </c>
      <c r="L99" s="172"/>
      <c r="M99" s="172"/>
      <c r="N99" s="172"/>
      <c r="O99" s="173"/>
      <c r="P99" s="91" t="s">
        <v>17</v>
      </c>
      <c r="Q99" s="92">
        <v>8</v>
      </c>
      <c r="R99" s="92">
        <v>1</v>
      </c>
      <c r="S99" s="19" t="s">
        <v>9</v>
      </c>
      <c r="T99" s="129">
        <v>240</v>
      </c>
      <c r="U99" s="148">
        <v>986.8</v>
      </c>
      <c r="V99" s="94">
        <v>673.3</v>
      </c>
      <c r="W99" s="149">
        <v>645.4</v>
      </c>
      <c r="X99" s="170"/>
      <c r="Y99" s="171"/>
      <c r="Z99" s="171"/>
      <c r="AA99" s="95">
        <v>589750</v>
      </c>
      <c r="AB99" s="96">
        <v>0</v>
      </c>
      <c r="AC99" s="97"/>
      <c r="AD99" s="118">
        <v>155</v>
      </c>
      <c r="AE99" s="123"/>
      <c r="AF99" s="124"/>
    </row>
    <row r="100" spans="1:32" ht="14.25" customHeight="1">
      <c r="A100" s="10"/>
      <c r="B100" s="34"/>
      <c r="C100" s="33"/>
      <c r="D100" s="32"/>
      <c r="E100" s="31"/>
      <c r="F100" s="30"/>
      <c r="G100" s="30"/>
      <c r="H100" s="30"/>
      <c r="I100" s="35"/>
      <c r="J100" s="174" t="s">
        <v>5</v>
      </c>
      <c r="K100" s="174"/>
      <c r="L100" s="174"/>
      <c r="M100" s="174"/>
      <c r="N100" s="174"/>
      <c r="O100" s="175"/>
      <c r="P100" s="21" t="s">
        <v>5</v>
      </c>
      <c r="Q100" s="20">
        <v>8</v>
      </c>
      <c r="R100" s="20">
        <v>1</v>
      </c>
      <c r="S100" s="19" t="s">
        <v>9</v>
      </c>
      <c r="T100" s="128">
        <v>800</v>
      </c>
      <c r="U100" s="146">
        <f>U101</f>
        <v>57.3</v>
      </c>
      <c r="V100" s="18">
        <f>V101</f>
        <v>0</v>
      </c>
      <c r="W100" s="147">
        <f>W101</f>
        <v>3.3</v>
      </c>
      <c r="X100" s="168"/>
      <c r="Y100" s="169"/>
      <c r="Z100" s="169"/>
      <c r="AA100" s="13">
        <v>5500</v>
      </c>
      <c r="AB100" s="12">
        <v>0</v>
      </c>
      <c r="AC100" s="11"/>
      <c r="AD100" s="117">
        <v>155</v>
      </c>
      <c r="AE100" s="120"/>
      <c r="AF100" s="5"/>
    </row>
    <row r="101" spans="1:32" s="98" customFormat="1" ht="14.25" customHeight="1">
      <c r="A101" s="84"/>
      <c r="B101" s="85"/>
      <c r="C101" s="86"/>
      <c r="D101" s="87"/>
      <c r="E101" s="88"/>
      <c r="F101" s="89"/>
      <c r="G101" s="89"/>
      <c r="H101" s="89"/>
      <c r="I101" s="89"/>
      <c r="J101" s="90"/>
      <c r="K101" s="172" t="s">
        <v>65</v>
      </c>
      <c r="L101" s="172"/>
      <c r="M101" s="172"/>
      <c r="N101" s="172"/>
      <c r="O101" s="173"/>
      <c r="P101" s="91" t="s">
        <v>65</v>
      </c>
      <c r="Q101" s="92">
        <v>8</v>
      </c>
      <c r="R101" s="92">
        <v>1</v>
      </c>
      <c r="S101" s="19" t="s">
        <v>9</v>
      </c>
      <c r="T101" s="129">
        <v>850</v>
      </c>
      <c r="U101" s="148">
        <v>57.3</v>
      </c>
      <c r="V101" s="94">
        <v>0</v>
      </c>
      <c r="W101" s="149">
        <v>3.3</v>
      </c>
      <c r="X101" s="170"/>
      <c r="Y101" s="171"/>
      <c r="Z101" s="171"/>
      <c r="AA101" s="95">
        <v>5500</v>
      </c>
      <c r="AB101" s="96">
        <v>0</v>
      </c>
      <c r="AC101" s="97"/>
      <c r="AD101" s="118">
        <v>155</v>
      </c>
      <c r="AE101" s="123"/>
      <c r="AF101" s="124"/>
    </row>
    <row r="102" spans="1:32" s="98" customFormat="1" ht="14.25" customHeight="1">
      <c r="A102" s="84"/>
      <c r="B102" s="85"/>
      <c r="C102" s="86"/>
      <c r="D102" s="87"/>
      <c r="E102" s="88"/>
      <c r="F102" s="89"/>
      <c r="G102" s="89"/>
      <c r="H102" s="89"/>
      <c r="I102" s="89"/>
      <c r="J102" s="90"/>
      <c r="K102" s="99"/>
      <c r="L102" s="99"/>
      <c r="M102" s="99"/>
      <c r="N102" s="99"/>
      <c r="O102" s="90"/>
      <c r="P102" s="108" t="s">
        <v>92</v>
      </c>
      <c r="Q102" s="101">
        <v>11</v>
      </c>
      <c r="R102" s="101">
        <v>5</v>
      </c>
      <c r="S102" s="102"/>
      <c r="T102" s="131"/>
      <c r="U102" s="153">
        <f t="shared" ref="U102:W104" si="15">U103</f>
        <v>10</v>
      </c>
      <c r="V102" s="103">
        <f t="shared" si="15"/>
        <v>10</v>
      </c>
      <c r="W102" s="154">
        <f t="shared" si="15"/>
        <v>10</v>
      </c>
      <c r="X102" s="136"/>
      <c r="Y102" s="100"/>
      <c r="Z102" s="100"/>
      <c r="AA102" s="95"/>
      <c r="AB102" s="96"/>
      <c r="AC102" s="97"/>
      <c r="AD102" s="118"/>
      <c r="AE102" s="123"/>
      <c r="AF102" s="124"/>
    </row>
    <row r="103" spans="1:32" ht="23.25" customHeight="1">
      <c r="A103" s="10"/>
      <c r="B103" s="174" t="s">
        <v>8</v>
      </c>
      <c r="C103" s="174"/>
      <c r="D103" s="174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  <c r="O103" s="175"/>
      <c r="P103" s="21" t="s">
        <v>95</v>
      </c>
      <c r="Q103" s="20">
        <v>11</v>
      </c>
      <c r="R103" s="20">
        <v>5</v>
      </c>
      <c r="S103" s="19">
        <v>8200000000</v>
      </c>
      <c r="T103" s="128">
        <v>0</v>
      </c>
      <c r="U103" s="146">
        <f t="shared" si="15"/>
        <v>10</v>
      </c>
      <c r="V103" s="18">
        <f t="shared" si="15"/>
        <v>10</v>
      </c>
      <c r="W103" s="147">
        <f t="shared" si="15"/>
        <v>10</v>
      </c>
      <c r="X103" s="168"/>
      <c r="Y103" s="169"/>
      <c r="Z103" s="169"/>
      <c r="AA103" s="13">
        <v>197300</v>
      </c>
      <c r="AB103" s="12">
        <v>0</v>
      </c>
      <c r="AC103" s="11"/>
      <c r="AD103" s="117">
        <v>155</v>
      </c>
      <c r="AE103" s="120"/>
      <c r="AF103" s="5"/>
    </row>
    <row r="104" spans="1:32" ht="23.25" customHeight="1">
      <c r="A104" s="10"/>
      <c r="B104" s="174" t="s">
        <v>12</v>
      </c>
      <c r="C104" s="174"/>
      <c r="D104" s="174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5"/>
      <c r="P104" s="21" t="s">
        <v>12</v>
      </c>
      <c r="Q104" s="20">
        <v>11</v>
      </c>
      <c r="R104" s="20">
        <v>5</v>
      </c>
      <c r="S104" s="19">
        <v>8200011060</v>
      </c>
      <c r="T104" s="128">
        <v>0</v>
      </c>
      <c r="U104" s="146">
        <f>U105</f>
        <v>10</v>
      </c>
      <c r="V104" s="18">
        <f t="shared" si="15"/>
        <v>10</v>
      </c>
      <c r="W104" s="147">
        <f t="shared" si="15"/>
        <v>10</v>
      </c>
      <c r="X104" s="168"/>
      <c r="Y104" s="169"/>
      <c r="Z104" s="169"/>
      <c r="AA104" s="13">
        <v>440000</v>
      </c>
      <c r="AB104" s="12">
        <v>0</v>
      </c>
      <c r="AC104" s="11"/>
      <c r="AD104" s="117">
        <v>155</v>
      </c>
      <c r="AE104" s="120"/>
      <c r="AF104" s="5"/>
    </row>
    <row r="105" spans="1:32" ht="42.6" customHeight="1">
      <c r="A105" s="10"/>
      <c r="B105" s="34"/>
      <c r="C105" s="33"/>
      <c r="D105" s="32"/>
      <c r="E105" s="31"/>
      <c r="F105" s="30"/>
      <c r="G105" s="30"/>
      <c r="H105" s="30"/>
      <c r="I105" s="35"/>
      <c r="J105" s="174" t="s">
        <v>11</v>
      </c>
      <c r="K105" s="174"/>
      <c r="L105" s="174"/>
      <c r="M105" s="174"/>
      <c r="N105" s="174"/>
      <c r="O105" s="175"/>
      <c r="P105" s="21" t="s">
        <v>11</v>
      </c>
      <c r="Q105" s="20">
        <v>11</v>
      </c>
      <c r="R105" s="20">
        <v>5</v>
      </c>
      <c r="S105" s="19">
        <v>8200011060</v>
      </c>
      <c r="T105" s="128">
        <v>200</v>
      </c>
      <c r="U105" s="146">
        <f>U106</f>
        <v>10</v>
      </c>
      <c r="V105" s="18">
        <f>V106</f>
        <v>10</v>
      </c>
      <c r="W105" s="147">
        <f>W106</f>
        <v>10</v>
      </c>
      <c r="X105" s="168"/>
      <c r="Y105" s="169"/>
      <c r="Z105" s="169"/>
      <c r="AA105" s="13">
        <v>0</v>
      </c>
      <c r="AB105" s="12">
        <v>0</v>
      </c>
      <c r="AC105" s="11"/>
      <c r="AD105" s="117">
        <v>155</v>
      </c>
      <c r="AE105" s="120"/>
      <c r="AF105" s="5"/>
    </row>
    <row r="106" spans="1:32" s="98" customFormat="1" ht="23.25" customHeight="1">
      <c r="A106" s="84"/>
      <c r="B106" s="85"/>
      <c r="C106" s="86"/>
      <c r="D106" s="87"/>
      <c r="E106" s="88"/>
      <c r="F106" s="89"/>
      <c r="G106" s="89"/>
      <c r="H106" s="89"/>
      <c r="I106" s="89"/>
      <c r="J106" s="90"/>
      <c r="K106" s="172" t="s">
        <v>10</v>
      </c>
      <c r="L106" s="172"/>
      <c r="M106" s="172"/>
      <c r="N106" s="172"/>
      <c r="O106" s="173"/>
      <c r="P106" s="91" t="s">
        <v>10</v>
      </c>
      <c r="Q106" s="92">
        <v>11</v>
      </c>
      <c r="R106" s="92">
        <v>5</v>
      </c>
      <c r="S106" s="93">
        <v>8200011060</v>
      </c>
      <c r="T106" s="129">
        <v>240</v>
      </c>
      <c r="U106" s="148">
        <v>10</v>
      </c>
      <c r="V106" s="94">
        <v>10</v>
      </c>
      <c r="W106" s="149">
        <v>10</v>
      </c>
      <c r="X106" s="170"/>
      <c r="Y106" s="171"/>
      <c r="Z106" s="171"/>
      <c r="AA106" s="95">
        <v>0</v>
      </c>
      <c r="AB106" s="96">
        <v>0</v>
      </c>
      <c r="AC106" s="97"/>
      <c r="AD106" s="118">
        <v>155</v>
      </c>
      <c r="AE106" s="123"/>
      <c r="AF106" s="124"/>
    </row>
    <row r="107" spans="1:32" ht="14.25" customHeight="1">
      <c r="A107" s="10"/>
      <c r="B107" s="164" t="s">
        <v>6</v>
      </c>
      <c r="C107" s="164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5"/>
      <c r="P107" s="39" t="s">
        <v>6</v>
      </c>
      <c r="Q107" s="38">
        <v>88</v>
      </c>
      <c r="R107" s="38">
        <v>0</v>
      </c>
      <c r="S107" s="37">
        <v>0</v>
      </c>
      <c r="T107" s="127">
        <v>0</v>
      </c>
      <c r="U107" s="144">
        <v>0</v>
      </c>
      <c r="V107" s="36">
        <f t="shared" ref="V107:W111" si="16">V108</f>
        <v>117.2</v>
      </c>
      <c r="W107" s="145">
        <f t="shared" si="16"/>
        <v>118.5</v>
      </c>
      <c r="X107" s="178"/>
      <c r="Y107" s="179"/>
      <c r="Z107" s="179"/>
      <c r="AA107" s="13">
        <v>24900</v>
      </c>
      <c r="AB107" s="12">
        <v>0</v>
      </c>
      <c r="AC107" s="11"/>
      <c r="AD107" s="117">
        <v>155</v>
      </c>
      <c r="AE107" s="120"/>
      <c r="AF107" s="5"/>
    </row>
    <row r="108" spans="1:32" ht="14.25" customHeight="1">
      <c r="A108" s="10"/>
      <c r="B108" s="174" t="s">
        <v>6</v>
      </c>
      <c r="C108" s="174"/>
      <c r="D108" s="174"/>
      <c r="E108" s="174"/>
      <c r="F108" s="174"/>
      <c r="G108" s="174"/>
      <c r="H108" s="174"/>
      <c r="I108" s="174"/>
      <c r="J108" s="174"/>
      <c r="K108" s="174"/>
      <c r="L108" s="174"/>
      <c r="M108" s="174"/>
      <c r="N108" s="174"/>
      <c r="O108" s="175"/>
      <c r="P108" s="21" t="s">
        <v>6</v>
      </c>
      <c r="Q108" s="20">
        <v>88</v>
      </c>
      <c r="R108" s="20">
        <v>88</v>
      </c>
      <c r="S108" s="19">
        <v>0</v>
      </c>
      <c r="T108" s="128">
        <v>0</v>
      </c>
      <c r="U108" s="146">
        <v>0</v>
      </c>
      <c r="V108" s="18">
        <f t="shared" si="16"/>
        <v>117.2</v>
      </c>
      <c r="W108" s="147">
        <f t="shared" si="16"/>
        <v>118.5</v>
      </c>
      <c r="X108" s="168"/>
      <c r="Y108" s="169"/>
      <c r="Z108" s="169"/>
      <c r="AA108" s="13">
        <v>24900</v>
      </c>
      <c r="AB108" s="12">
        <v>0</v>
      </c>
      <c r="AC108" s="11"/>
      <c r="AD108" s="117">
        <v>155</v>
      </c>
      <c r="AE108" s="120"/>
      <c r="AF108" s="5"/>
    </row>
    <row r="109" spans="1:32" ht="23.25" customHeight="1">
      <c r="A109" s="10"/>
      <c r="B109" s="174" t="s">
        <v>8</v>
      </c>
      <c r="C109" s="174"/>
      <c r="D109" s="174"/>
      <c r="E109" s="174"/>
      <c r="F109" s="174"/>
      <c r="G109" s="174"/>
      <c r="H109" s="174"/>
      <c r="I109" s="174"/>
      <c r="J109" s="174"/>
      <c r="K109" s="174"/>
      <c r="L109" s="174"/>
      <c r="M109" s="174"/>
      <c r="N109" s="174"/>
      <c r="O109" s="175"/>
      <c r="P109" s="21" t="s">
        <v>94</v>
      </c>
      <c r="Q109" s="20">
        <v>88</v>
      </c>
      <c r="R109" s="20">
        <v>88</v>
      </c>
      <c r="S109" s="19" t="s">
        <v>7</v>
      </c>
      <c r="T109" s="128">
        <v>0</v>
      </c>
      <c r="U109" s="146">
        <v>0</v>
      </c>
      <c r="V109" s="18">
        <f t="shared" si="16"/>
        <v>117.2</v>
      </c>
      <c r="W109" s="147">
        <f t="shared" si="16"/>
        <v>118.5</v>
      </c>
      <c r="X109" s="168"/>
      <c r="Y109" s="169"/>
      <c r="Z109" s="169"/>
      <c r="AA109" s="13">
        <v>24900</v>
      </c>
      <c r="AB109" s="12">
        <v>0</v>
      </c>
      <c r="AC109" s="11"/>
      <c r="AD109" s="117">
        <v>155</v>
      </c>
      <c r="AE109" s="120"/>
      <c r="AF109" s="5"/>
    </row>
    <row r="110" spans="1:32" ht="14.25" customHeight="1">
      <c r="A110" s="10"/>
      <c r="B110" s="174" t="s">
        <v>6</v>
      </c>
      <c r="C110" s="174"/>
      <c r="D110" s="174"/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5"/>
      <c r="P110" s="21" t="s">
        <v>6</v>
      </c>
      <c r="Q110" s="20">
        <v>88</v>
      </c>
      <c r="R110" s="20">
        <v>88</v>
      </c>
      <c r="S110" s="19" t="s">
        <v>3</v>
      </c>
      <c r="T110" s="128">
        <v>0</v>
      </c>
      <c r="U110" s="146">
        <v>0</v>
      </c>
      <c r="V110" s="18">
        <f t="shared" si="16"/>
        <v>117.2</v>
      </c>
      <c r="W110" s="147">
        <f t="shared" si="16"/>
        <v>118.5</v>
      </c>
      <c r="X110" s="168"/>
      <c r="Y110" s="169"/>
      <c r="Z110" s="169"/>
      <c r="AA110" s="13">
        <v>24900</v>
      </c>
      <c r="AB110" s="12">
        <v>0</v>
      </c>
      <c r="AC110" s="11"/>
      <c r="AD110" s="117">
        <v>155</v>
      </c>
      <c r="AE110" s="120"/>
      <c r="AF110" s="5"/>
    </row>
    <row r="111" spans="1:32" ht="14.25" customHeight="1">
      <c r="A111" s="10"/>
      <c r="B111" s="34"/>
      <c r="C111" s="33"/>
      <c r="D111" s="32"/>
      <c r="E111" s="31"/>
      <c r="F111" s="30"/>
      <c r="G111" s="30"/>
      <c r="H111" s="30"/>
      <c r="I111" s="35"/>
      <c r="J111" s="174" t="s">
        <v>5</v>
      </c>
      <c r="K111" s="174"/>
      <c r="L111" s="174"/>
      <c r="M111" s="174"/>
      <c r="N111" s="174"/>
      <c r="O111" s="175"/>
      <c r="P111" s="21" t="s">
        <v>5</v>
      </c>
      <c r="Q111" s="20">
        <v>88</v>
      </c>
      <c r="R111" s="20">
        <v>88</v>
      </c>
      <c r="S111" s="19" t="s">
        <v>3</v>
      </c>
      <c r="T111" s="128">
        <v>800</v>
      </c>
      <c r="U111" s="146">
        <v>0</v>
      </c>
      <c r="V111" s="18">
        <f t="shared" si="16"/>
        <v>117.2</v>
      </c>
      <c r="W111" s="147">
        <f t="shared" si="16"/>
        <v>118.5</v>
      </c>
      <c r="X111" s="168"/>
      <c r="Y111" s="169"/>
      <c r="Z111" s="169"/>
      <c r="AA111" s="13">
        <v>24900</v>
      </c>
      <c r="AB111" s="12">
        <v>0</v>
      </c>
      <c r="AC111" s="11"/>
      <c r="AD111" s="117">
        <v>155</v>
      </c>
      <c r="AE111" s="120"/>
      <c r="AF111" s="5"/>
    </row>
    <row r="112" spans="1:32" s="98" customFormat="1" ht="14.25" customHeight="1">
      <c r="A112" s="84"/>
      <c r="B112" s="85"/>
      <c r="C112" s="86"/>
      <c r="D112" s="87"/>
      <c r="E112" s="88"/>
      <c r="F112" s="89"/>
      <c r="G112" s="89"/>
      <c r="H112" s="89"/>
      <c r="I112" s="89"/>
      <c r="J112" s="90"/>
      <c r="K112" s="172" t="s">
        <v>4</v>
      </c>
      <c r="L112" s="172"/>
      <c r="M112" s="172"/>
      <c r="N112" s="172"/>
      <c r="O112" s="173"/>
      <c r="P112" s="91" t="s">
        <v>4</v>
      </c>
      <c r="Q112" s="92">
        <v>88</v>
      </c>
      <c r="R112" s="92">
        <v>88</v>
      </c>
      <c r="S112" s="93" t="s">
        <v>3</v>
      </c>
      <c r="T112" s="129">
        <v>880</v>
      </c>
      <c r="U112" s="148">
        <v>0</v>
      </c>
      <c r="V112" s="94">
        <v>117.2</v>
      </c>
      <c r="W112" s="149">
        <v>118.5</v>
      </c>
      <c r="X112" s="170"/>
      <c r="Y112" s="171"/>
      <c r="Z112" s="171"/>
      <c r="AA112" s="95">
        <v>24900</v>
      </c>
      <c r="AB112" s="96">
        <v>0</v>
      </c>
      <c r="AC112" s="97"/>
      <c r="AD112" s="118">
        <v>155</v>
      </c>
      <c r="AE112" s="123"/>
      <c r="AF112" s="124"/>
    </row>
    <row r="113" spans="1:32" ht="14.25" customHeight="1">
      <c r="A113" s="10"/>
      <c r="B113" s="180"/>
      <c r="C113" s="180"/>
      <c r="D113" s="180"/>
      <c r="E113" s="180"/>
      <c r="F113" s="180"/>
      <c r="G113" s="180"/>
      <c r="H113" s="180"/>
      <c r="I113" s="180"/>
      <c r="J113" s="180"/>
      <c r="K113" s="180"/>
      <c r="L113" s="180"/>
      <c r="M113" s="180"/>
      <c r="N113" s="180"/>
      <c r="O113" s="181"/>
      <c r="P113" s="17" t="s">
        <v>0</v>
      </c>
      <c r="Q113" s="16">
        <v>0</v>
      </c>
      <c r="R113" s="16">
        <v>0</v>
      </c>
      <c r="S113" s="15" t="s">
        <v>2</v>
      </c>
      <c r="T113" s="132" t="s">
        <v>1</v>
      </c>
      <c r="U113" s="155">
        <v>5164800</v>
      </c>
      <c r="V113" s="14">
        <v>3220900</v>
      </c>
      <c r="W113" s="156">
        <v>3240900</v>
      </c>
      <c r="X113" s="182"/>
      <c r="Y113" s="183"/>
      <c r="Z113" s="183"/>
      <c r="AA113" s="13">
        <v>3220900</v>
      </c>
      <c r="AB113" s="12">
        <v>0</v>
      </c>
      <c r="AC113" s="11"/>
      <c r="AD113" s="117">
        <v>155</v>
      </c>
      <c r="AE113" s="120"/>
      <c r="AF113" s="5"/>
    </row>
    <row r="114" spans="1:32" ht="14.25" customHeight="1" thickBot="1">
      <c r="A114" s="10"/>
      <c r="B114" s="34" t="s">
        <v>0</v>
      </c>
      <c r="C114" s="33"/>
      <c r="D114" s="32"/>
      <c r="E114" s="31"/>
      <c r="F114" s="30"/>
      <c r="G114" s="30"/>
      <c r="H114" s="30"/>
      <c r="I114" s="30"/>
      <c r="J114" s="29"/>
      <c r="K114" s="29"/>
      <c r="L114" s="28"/>
      <c r="M114" s="27"/>
      <c r="N114" s="27"/>
      <c r="O114" s="27"/>
      <c r="P114" s="26"/>
      <c r="Q114" s="25"/>
      <c r="R114" s="25"/>
      <c r="S114" s="24"/>
      <c r="T114" s="133"/>
      <c r="U114" s="157"/>
      <c r="V114" s="158"/>
      <c r="W114" s="159"/>
      <c r="X114" s="137"/>
      <c r="Y114" s="23"/>
      <c r="Z114" s="22"/>
      <c r="AA114" s="22"/>
      <c r="AB114" s="12"/>
      <c r="AC114" s="11"/>
      <c r="AD114" s="117"/>
      <c r="AE114" s="120"/>
      <c r="AF114" s="5"/>
    </row>
    <row r="115" spans="1:32" ht="12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8"/>
      <c r="N115" s="8"/>
      <c r="O115" s="8"/>
      <c r="P115" s="8"/>
      <c r="Q115" s="7"/>
      <c r="R115" s="7"/>
      <c r="S115" s="7"/>
      <c r="T115" s="7"/>
      <c r="U115" s="6"/>
      <c r="V115" s="6"/>
      <c r="W115" s="6"/>
      <c r="X115" s="2"/>
      <c r="Y115" s="2"/>
      <c r="Z115" s="2"/>
      <c r="AA115" s="2"/>
      <c r="AB115" s="2"/>
      <c r="AC115" s="2"/>
      <c r="AD115" s="2"/>
      <c r="AE115" s="5"/>
      <c r="AF115" s="5"/>
    </row>
    <row r="116" spans="1:32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5"/>
      <c r="O116" s="5"/>
      <c r="P116" s="5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5"/>
      <c r="AF116" s="5"/>
    </row>
    <row r="117" spans="1:32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4"/>
      <c r="M117" s="3"/>
      <c r="N117" s="3"/>
      <c r="O117" s="3"/>
      <c r="Q117" s="3"/>
      <c r="R117" s="3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5"/>
      <c r="AF117" s="5"/>
    </row>
  </sheetData>
  <mergeCells count="193">
    <mergeCell ref="X98:Z98"/>
    <mergeCell ref="X45:Z45"/>
    <mergeCell ref="B43:O43"/>
    <mergeCell ref="B44:O44"/>
    <mergeCell ref="X44:Z44"/>
    <mergeCell ref="X46:Z46"/>
    <mergeCell ref="X52:Z52"/>
    <mergeCell ref="X50:Z50"/>
    <mergeCell ref="K69:O69"/>
    <mergeCell ref="B73:O73"/>
    <mergeCell ref="B75:O75"/>
    <mergeCell ref="X81:Z81"/>
    <mergeCell ref="B64:O64"/>
    <mergeCell ref="X65:Z65"/>
    <mergeCell ref="X97:Z97"/>
    <mergeCell ref="K49:O49"/>
    <mergeCell ref="K47:O47"/>
    <mergeCell ref="K81:O81"/>
    <mergeCell ref="K78:O78"/>
    <mergeCell ref="B74:O74"/>
    <mergeCell ref="B76:O76"/>
    <mergeCell ref="J77:O77"/>
    <mergeCell ref="K66:O66"/>
    <mergeCell ref="B67:O67"/>
    <mergeCell ref="J65:O65"/>
    <mergeCell ref="X64:Z64"/>
    <mergeCell ref="X78:Z78"/>
    <mergeCell ref="X66:Z66"/>
    <mergeCell ref="X69:Z69"/>
    <mergeCell ref="X76:Z76"/>
    <mergeCell ref="X67:Z67"/>
    <mergeCell ref="X75:Z75"/>
    <mergeCell ref="X77:Z77"/>
    <mergeCell ref="B94:O94"/>
    <mergeCell ref="B92:O92"/>
    <mergeCell ref="K91:O91"/>
    <mergeCell ref="J87:O87"/>
    <mergeCell ref="J80:O80"/>
    <mergeCell ref="X68:Z68"/>
    <mergeCell ref="X74:Z74"/>
    <mergeCell ref="J68:O68"/>
    <mergeCell ref="B82:O82"/>
    <mergeCell ref="B79:O79"/>
    <mergeCell ref="X82:Z82"/>
    <mergeCell ref="B86:O86"/>
    <mergeCell ref="J84:O84"/>
    <mergeCell ref="K85:O85"/>
    <mergeCell ref="X84:Z84"/>
    <mergeCell ref="X87:Z87"/>
    <mergeCell ref="B83:O83"/>
    <mergeCell ref="X83:Z83"/>
    <mergeCell ref="X85:Z85"/>
    <mergeCell ref="X86:Z86"/>
    <mergeCell ref="K88:O88"/>
    <mergeCell ref="B89:O89"/>
    <mergeCell ref="J90:O90"/>
    <mergeCell ref="X88:Z88"/>
    <mergeCell ref="B95:O95"/>
    <mergeCell ref="X92:Z92"/>
    <mergeCell ref="B93:O93"/>
    <mergeCell ref="X91:Z91"/>
    <mergeCell ref="X89:Z89"/>
    <mergeCell ref="X90:Z90"/>
    <mergeCell ref="J100:O100"/>
    <mergeCell ref="X101:Z101"/>
    <mergeCell ref="B103:O103"/>
    <mergeCell ref="X103:Z103"/>
    <mergeCell ref="X99:Z99"/>
    <mergeCell ref="X104:Z104"/>
    <mergeCell ref="K99:O99"/>
    <mergeCell ref="B104:O104"/>
    <mergeCell ref="X93:Z93"/>
    <mergeCell ref="X94:Z94"/>
    <mergeCell ref="X95:Z95"/>
    <mergeCell ref="K101:O101"/>
    <mergeCell ref="K97:O97"/>
    <mergeCell ref="J96:O96"/>
    <mergeCell ref="X100:Z100"/>
    <mergeCell ref="J98:O98"/>
    <mergeCell ref="X96:Z96"/>
    <mergeCell ref="B61:O61"/>
    <mergeCell ref="B63:O63"/>
    <mergeCell ref="X61:Z61"/>
    <mergeCell ref="B62:O62"/>
    <mergeCell ref="X62:Z62"/>
    <mergeCell ref="X63:Z63"/>
    <mergeCell ref="B113:O113"/>
    <mergeCell ref="X113:Z113"/>
    <mergeCell ref="X106:Z106"/>
    <mergeCell ref="B107:O107"/>
    <mergeCell ref="K112:O112"/>
    <mergeCell ref="X111:Z111"/>
    <mergeCell ref="X112:Z112"/>
    <mergeCell ref="B108:O108"/>
    <mergeCell ref="J105:O105"/>
    <mergeCell ref="X107:Z107"/>
    <mergeCell ref="K106:O106"/>
    <mergeCell ref="J111:O111"/>
    <mergeCell ref="X108:Z108"/>
    <mergeCell ref="B109:O109"/>
    <mergeCell ref="B110:O110"/>
    <mergeCell ref="X110:Z110"/>
    <mergeCell ref="X109:Z109"/>
    <mergeCell ref="X105:Z105"/>
    <mergeCell ref="K60:O60"/>
    <mergeCell ref="X56:Z56"/>
    <mergeCell ref="X48:Z48"/>
    <mergeCell ref="B45:O45"/>
    <mergeCell ref="B50:O50"/>
    <mergeCell ref="B51:O51"/>
    <mergeCell ref="J48:O48"/>
    <mergeCell ref="B52:O52"/>
    <mergeCell ref="B53:O53"/>
    <mergeCell ref="K55:O55"/>
    <mergeCell ref="X54:Z54"/>
    <mergeCell ref="X55:Z55"/>
    <mergeCell ref="X59:Z59"/>
    <mergeCell ref="X58:Z58"/>
    <mergeCell ref="X49:Z49"/>
    <mergeCell ref="X51:Z51"/>
    <mergeCell ref="X53:Z53"/>
    <mergeCell ref="X60:Z60"/>
    <mergeCell ref="X57:Z57"/>
    <mergeCell ref="K36:O36"/>
    <mergeCell ref="X38:Z38"/>
    <mergeCell ref="X47:Z47"/>
    <mergeCell ref="J46:O46"/>
    <mergeCell ref="B56:O56"/>
    <mergeCell ref="J59:O59"/>
    <mergeCell ref="B58:O58"/>
    <mergeCell ref="B57:O57"/>
    <mergeCell ref="K41:O41"/>
    <mergeCell ref="J40:O40"/>
    <mergeCell ref="X41:Z41"/>
    <mergeCell ref="J35:O35"/>
    <mergeCell ref="B38:O38"/>
    <mergeCell ref="B42:O42"/>
    <mergeCell ref="X11:Z11"/>
    <mergeCell ref="X42:Z42"/>
    <mergeCell ref="X12:Z12"/>
    <mergeCell ref="X73:Z73"/>
    <mergeCell ref="X37:Z37"/>
    <mergeCell ref="X36:Z36"/>
    <mergeCell ref="X13:Z13"/>
    <mergeCell ref="X35:Z35"/>
    <mergeCell ref="X43:Z43"/>
    <mergeCell ref="X39:Z39"/>
    <mergeCell ref="X80:Z80"/>
    <mergeCell ref="X40:Z40"/>
    <mergeCell ref="B15:O15"/>
    <mergeCell ref="X15:Z15"/>
    <mergeCell ref="J28:O28"/>
    <mergeCell ref="X26:Z26"/>
    <mergeCell ref="X32:Z32"/>
    <mergeCell ref="X34:Z34"/>
    <mergeCell ref="X33:Z33"/>
    <mergeCell ref="B33:O33"/>
    <mergeCell ref="B32:O32"/>
    <mergeCell ref="B34:O34"/>
    <mergeCell ref="B14:O14"/>
    <mergeCell ref="X24:Z24"/>
    <mergeCell ref="X31:Z31"/>
    <mergeCell ref="X28:Z28"/>
    <mergeCell ref="X30:Z30"/>
    <mergeCell ref="X25:Z25"/>
    <mergeCell ref="X29:Z29"/>
    <mergeCell ref="B13:O13"/>
    <mergeCell ref="J54:O54"/>
    <mergeCell ref="B37:O37"/>
    <mergeCell ref="K17:O17"/>
    <mergeCell ref="B25:O25"/>
    <mergeCell ref="K27:O27"/>
    <mergeCell ref="K31:O31"/>
    <mergeCell ref="B24:O24"/>
    <mergeCell ref="J26:O26"/>
    <mergeCell ref="J30:O30"/>
    <mergeCell ref="X79:Z79"/>
    <mergeCell ref="X27:Z27"/>
    <mergeCell ref="K29:O29"/>
    <mergeCell ref="X14:Z14"/>
    <mergeCell ref="B23:O23"/>
    <mergeCell ref="X16:Z16"/>
    <mergeCell ref="J16:O16"/>
    <mergeCell ref="X23:Z23"/>
    <mergeCell ref="X17:Z17"/>
    <mergeCell ref="B39:O39"/>
    <mergeCell ref="V1:W1"/>
    <mergeCell ref="R2:W2"/>
    <mergeCell ref="B11:O11"/>
    <mergeCell ref="B12:O12"/>
    <mergeCell ref="P6:W6"/>
    <mergeCell ref="Q3:W3"/>
    <mergeCell ref="Q4:W4"/>
  </mergeCells>
  <phoneticPr fontId="9" type="noConversion"/>
  <pageMargins left="0.98425196850393704" right="0.39370078740157483" top="0.98425196850393704" bottom="0.98425196850393704" header="0.51181102362204722" footer="0.51181102362204722"/>
  <pageSetup paperSize="9" scale="60" fitToHeight="0" orientation="portrait" verticalDpi="0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Бюджет_1</vt:lpstr>
      <vt:lpstr>Бюджет_1!Print_Titles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Admin</cp:lastModifiedBy>
  <cp:lastPrinted>2015-12-21T06:04:30Z</cp:lastPrinted>
  <dcterms:created xsi:type="dcterms:W3CDTF">2015-12-17T03:28:53Z</dcterms:created>
  <dcterms:modified xsi:type="dcterms:W3CDTF">2015-12-24T06:39:21Z</dcterms:modified>
</cp:coreProperties>
</file>